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80" yWindow="3630" windowWidth="16995" windowHeight="4200" firstSheet="1" activeTab="1"/>
  </bookViews>
  <sheets>
    <sheet name="results" sheetId="4" state="veryHidden" r:id=""/>
    <sheet name="静海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静海!$A$3:$AD$82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静海!$A$1:$D$82</definedName>
    <definedName name="_xlnm.Print_Area">#REF!</definedName>
    <definedName name="Print_Area_MI">#REF!</definedName>
    <definedName name="_xlnm.Print_Titles" localSheetId="1">静海!$1:$3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8" i="5" l="1"/>
  <c r="D55" i="5"/>
  <c r="D5" i="5"/>
  <c r="D4" i="5" s="1"/>
</calcChain>
</file>

<file path=xl/sharedStrings.xml><?xml version="1.0" encoding="utf-8"?>
<sst xmlns="http://schemas.openxmlformats.org/spreadsheetml/2006/main" count="218" uniqueCount="135">
  <si>
    <t>提前下达静海区2018年转移支付预算表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</si>
  <si>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</si>
  <si>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</si>
  <si>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</si>
  <si>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</si>
  <si>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9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</si>
  <si>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</si>
  <si>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</si>
  <si>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</si>
  <si>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</si>
  <si>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</si>
  <si>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</si>
  <si>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</si>
  <si>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</si>
  <si>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</si>
  <si>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</si>
  <si>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</si>
  <si>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</si>
  <si>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</si>
  <si>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</si>
  <si>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</si>
  <si>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</si>
  <si>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</si>
  <si>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</si>
  <si>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</si>
  <si>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</si>
  <si>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</si>
  <si>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</si>
  <si>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</si>
  <si>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</si>
  <si>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</si>
  <si>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</si>
  <si>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</si>
  <si>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</si>
  <si>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</si>
  <si>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</si>
  <si>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</si>
  <si>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</si>
  <si>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</si>
  <si>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</si>
  <si>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</si>
  <si>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</si>
  <si>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</si>
  <si>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</si>
  <si>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</si>
  <si>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</si>
  <si>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</si>
  <si>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</si>
  <si>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</si>
  <si>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</si>
  <si>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</si>
  <si>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</si>
  <si>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</si>
  <si>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</si>
  <si>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</si>
  <si>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</si>
  <si>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</si>
  <si>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</si>
  <si>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</si>
  <si>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</si>
  <si>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</si>
  <si>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</si>
  <si>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</si>
  <si>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</si>
  <si>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</si>
  <si>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</si>
  <si>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</si>
  <si>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</si>
  <si>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</si>
  <si>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</si>
  <si>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</si>
  <si>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</si>
  <si>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</si>
  <si>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</si>
  <si>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</si>
  <si>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</si>
  <si>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</si>
  <si>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</si>
  <si>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</si>
  <si>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土地治理项目</t>
    <phoneticPr fontId="29" type="noConversion"/>
  </si>
  <si>
    <t>2130602</t>
    <phoneticPr fontId="25" type="noConversion"/>
  </si>
  <si>
    <t>土地治理</t>
    <phoneticPr fontId="34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</si>
  <si>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</si>
  <si>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</si>
  <si>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</si>
  <si>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农村综合改革</t>
    <phoneticPr fontId="29" type="noConversion"/>
  </si>
  <si>
    <t>对村级一事一议的补助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</si>
  <si>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</si>
  <si>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</si>
  <si>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</si>
  <si>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公共文化服务体系建设专项</t>
    <phoneticPr fontId="29" type="noConversion"/>
  </si>
  <si>
    <t>学前教育资助政策体系补助</t>
    <phoneticPr fontId="29" type="noConversion"/>
  </si>
  <si>
    <t>2050201</t>
    <phoneticPr fontId="25" type="noConversion"/>
  </si>
  <si>
    <t>学前教育</t>
    <phoneticPr fontId="34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</si>
  <si>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</si>
  <si>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</si>
  <si>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</si>
  <si>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</si>
  <si>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</si>
  <si>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高中资助政策体系补助</t>
    <phoneticPr fontId="29" type="noConversion"/>
  </si>
  <si>
    <t>2050204</t>
    <phoneticPr fontId="25" type="noConversion"/>
  </si>
  <si>
    <t>高中教育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</si>
  <si>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</si>
  <si>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</si>
  <si>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</si>
  <si>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</si>
  <si>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</si>
  <si>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</si>
  <si>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农作物病虫害防治</t>
    <phoneticPr fontId="25" type="noConversion"/>
  </si>
  <si>
    <t>病虫害控制</t>
    <phoneticPr fontId="34" type="noConversion"/>
  </si>
  <si>
    <t>渔业成品油价格改革补贴</t>
    <phoneticPr fontId="25" type="noConversion"/>
  </si>
  <si>
    <t>成品油价格改革对渔业的补贴</t>
    <phoneticPr fontId="34" type="noConversion"/>
  </si>
  <si>
    <t>农业保险保费</t>
  </si>
  <si>
    <t>2130803</t>
    <phoneticPr fontId="25" type="noConversion"/>
  </si>
  <si>
    <t>农业保险保费补贴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</si>
  <si>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</si>
  <si>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</si>
  <si>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</si>
  <si>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户厕改造</t>
    <phoneticPr fontId="25" type="noConversion"/>
  </si>
  <si>
    <t>基本公共卫生服务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</si>
  <si>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</si>
  <si>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</si>
  <si>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</si>
  <si>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</si>
  <si>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农村危房改造</t>
  </si>
  <si>
    <t>用于社会福利的彩票公益金支出</t>
    <phoneticPr fontId="25" type="noConversion"/>
  </si>
  <si>
    <t>军转干部安置经费</t>
  </si>
  <si>
    <t>军队转业干部安置</t>
    <phoneticPr fontId="34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</si>
  <si>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</si>
  <si>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</si>
  <si>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</si>
  <si>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</si>
  <si>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</si>
  <si>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社区服务群众专项经费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</si>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</sst>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4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2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activeCell="K12" sqref="K12"/>
      <selection pane="topRight" activeCell="K12" sqref="K12"/>
      <selection pane="bottomLeft" activeCell="K12" sqref="K12"/>
      <selection pane="bottomRight" sqref="A1:D1"/>
    </sheetView>
  </sheetViews>
  <sheetFormatPr defaultRowHeight="14.25"/>
  <cols>
    <col min="1" max="1" width="28.25" style="32" customWidth="1"/>
    <col min="2" max="2" width="9" style="33" customWidth="1"/>
    <col min="3" max="3" width="27.75" style="33" bestFit="1" customWidth="1"/>
    <col min="4" max="4" width="16.2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6.2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6.2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6.2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6.2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6.2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6.2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6.2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6.2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6.2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6.2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6.2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6.2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6.2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6.2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6.2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6.2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6.2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6.2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6.2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6.2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6.2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6.2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6.2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6.2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6.2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6.2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6.2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6.2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6.2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6.2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6.2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6.2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6.2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6.2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6.2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6.2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6.2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6.2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6.2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6.2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6.2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6.2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6.2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6.2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6.2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6.2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6.2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6.2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6.2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6.2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6.2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6.2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6.2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6.2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6.2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6.2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6.2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6.2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6.2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6.2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6.2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6.2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6.2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D5+D55+D78</f>
        <v>257691.93194943748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SUM(D6:D54)</f>
        <v>230095.3319494375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134776.78194943749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8882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2080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90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650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829.75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4059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3776.9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318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3979.8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532.70000000000005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2404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2908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28</v>
      </c>
      <c r="C19" s="20" t="s">
        <v>29</v>
      </c>
      <c r="D19" s="19">
        <v>15958.7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28</v>
      </c>
      <c r="C20" s="20" t="s">
        <v>29</v>
      </c>
      <c r="D20" s="19">
        <v>59.1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28</v>
      </c>
      <c r="C21" s="20" t="s">
        <v>29</v>
      </c>
      <c r="D21" s="19">
        <v>4647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8" t="s">
        <v>32</v>
      </c>
      <c r="B22" s="20" t="s">
        <v>28</v>
      </c>
      <c r="C22" s="20" t="s">
        <v>29</v>
      </c>
      <c r="D22" s="19">
        <v>525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34</v>
      </c>
      <c r="C23" s="20" t="s">
        <v>35</v>
      </c>
      <c r="D23" s="19">
        <v>27.8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34</v>
      </c>
      <c r="C24" s="20" t="s">
        <v>35</v>
      </c>
      <c r="D24" s="19">
        <v>323.89999999999998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28</v>
      </c>
      <c r="C25" s="20" t="s">
        <v>29</v>
      </c>
      <c r="D25" s="19">
        <v>266.3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28</v>
      </c>
      <c r="C26" s="20" t="s">
        <v>29</v>
      </c>
      <c r="D26" s="19">
        <v>13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28</v>
      </c>
      <c r="C27" s="20" t="s">
        <v>29</v>
      </c>
      <c r="D27" s="19">
        <v>12.6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28</v>
      </c>
      <c r="C28" s="20" t="s">
        <v>29</v>
      </c>
      <c r="D28" s="19">
        <v>1.4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28</v>
      </c>
      <c r="C29" s="20" t="s">
        <v>29</v>
      </c>
      <c r="D29" s="19">
        <v>112.8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28</v>
      </c>
      <c r="C30" s="20" t="s">
        <v>29</v>
      </c>
      <c r="D30" s="19">
        <v>123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28</v>
      </c>
      <c r="C31" s="20" t="s">
        <v>29</v>
      </c>
      <c r="D31" s="19">
        <v>6.5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28</v>
      </c>
      <c r="C32" s="20" t="s">
        <v>29</v>
      </c>
      <c r="D32" s="19">
        <v>32.6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28</v>
      </c>
      <c r="C33" s="20" t="s">
        <v>29</v>
      </c>
      <c r="D33" s="19">
        <v>12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28</v>
      </c>
      <c r="C34" s="20" t="s">
        <v>29</v>
      </c>
      <c r="D34" s="19">
        <v>2.6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5.5" customHeight="1">
      <c r="A35" s="18" t="s">
        <v>47</v>
      </c>
      <c r="B35" s="20" t="s">
        <v>28</v>
      </c>
      <c r="C35" s="20" t="s">
        <v>29</v>
      </c>
      <c r="D35" s="19">
        <v>813.2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28</v>
      </c>
      <c r="C36" s="20" t="s">
        <v>29</v>
      </c>
      <c r="D36" s="19">
        <v>63.7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28</v>
      </c>
      <c r="C37" s="20" t="s">
        <v>29</v>
      </c>
      <c r="D37" s="19">
        <v>123.1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28</v>
      </c>
      <c r="C38" s="20" t="s">
        <v>29</v>
      </c>
      <c r="D38" s="19">
        <v>134.6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28</v>
      </c>
      <c r="C39" s="20" t="s">
        <v>29</v>
      </c>
      <c r="D39" s="19">
        <v>86.1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28</v>
      </c>
      <c r="C40" s="20" t="s">
        <v>29</v>
      </c>
      <c r="D40" s="19">
        <v>186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28</v>
      </c>
      <c r="C41" s="20" t="s">
        <v>29</v>
      </c>
      <c r="D41" s="19">
        <v>219.1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28</v>
      </c>
      <c r="C42" s="20" t="s">
        <v>29</v>
      </c>
      <c r="D42" s="19">
        <v>40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56</v>
      </c>
      <c r="C43" s="20" t="s">
        <v>57</v>
      </c>
      <c r="D43" s="19">
        <v>19863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58</v>
      </c>
      <c r="B44" s="20" t="s">
        <v>59</v>
      </c>
      <c r="C44" s="20" t="s">
        <v>60</v>
      </c>
      <c r="D44" s="19">
        <v>19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61</v>
      </c>
      <c r="B45" s="20" t="s">
        <v>62</v>
      </c>
      <c r="C45" s="20" t="s">
        <v>63</v>
      </c>
      <c r="D45" s="19">
        <v>610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64</v>
      </c>
      <c r="B46" s="20" t="s">
        <v>65</v>
      </c>
      <c r="C46" s="20" t="s">
        <v>66</v>
      </c>
      <c r="D46" s="19">
        <v>2213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67</v>
      </c>
      <c r="B47" s="20" t="s">
        <v>28</v>
      </c>
      <c r="C47" s="20" t="s">
        <v>29</v>
      </c>
      <c r="D47" s="19">
        <v>841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28</v>
      </c>
      <c r="C48" s="20" t="s">
        <v>29</v>
      </c>
      <c r="D48" s="19">
        <v>16109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70</v>
      </c>
      <c r="C49" s="20" t="s">
        <v>35</v>
      </c>
      <c r="D49" s="19">
        <v>1026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8.75" customHeight="1">
      <c r="A50" s="18" t="s">
        <v>71</v>
      </c>
      <c r="B50" s="20" t="s">
        <v>70</v>
      </c>
      <c r="C50" s="20" t="s">
        <v>35</v>
      </c>
      <c r="D50" s="19">
        <v>23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72</v>
      </c>
      <c r="B51" s="20" t="s">
        <v>65</v>
      </c>
      <c r="C51" s="20" t="s">
        <v>66</v>
      </c>
      <c r="D51" s="19">
        <v>62.3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25" customHeight="1">
      <c r="A52" s="18" t="s">
        <v>73</v>
      </c>
      <c r="B52" s="20" t="s">
        <v>62</v>
      </c>
      <c r="C52" s="20" t="s">
        <v>63</v>
      </c>
      <c r="D52" s="19">
        <v>10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18.75" customHeight="1">
      <c r="A53" s="18" t="s">
        <v>74</v>
      </c>
      <c r="B53" s="20" t="s">
        <v>75</v>
      </c>
      <c r="C53" s="20" t="s">
        <v>76</v>
      </c>
      <c r="D53" s="19">
        <v>240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8" t="s">
        <v>77</v>
      </c>
      <c r="B54" s="20" t="s">
        <v>28</v>
      </c>
      <c r="C54" s="20" t="s">
        <v>29</v>
      </c>
      <c r="D54" s="19">
        <v>2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s="16" customFormat="1" ht="18.75" customHeight="1">
      <c r="A55" s="17" t="s">
        <v>78</v>
      </c>
      <c r="B55" s="22"/>
      <c r="C55" s="22"/>
      <c r="D55" s="23">
        <f>SUM(D56:D77)</f>
        <v>25288.299999999996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ht="18.75" customHeight="1">
      <c r="A56" s="18" t="s">
        <v>79</v>
      </c>
      <c r="B56" s="20" t="s">
        <v>80</v>
      </c>
      <c r="C56" s="20" t="s">
        <v>81</v>
      </c>
      <c r="D56" s="19">
        <v>3400</v>
      </c>
      <c r="E56" s="25"/>
      <c r="F56" s="25"/>
      <c r="G56" s="25"/>
      <c r="H56" s="25"/>
      <c r="I56" s="25"/>
      <c r="J56" s="25"/>
      <c r="K56" s="25"/>
      <c r="L56" s="25"/>
      <c r="M56" s="21"/>
      <c r="N56" s="21"/>
      <c r="O56" s="21"/>
    </row>
    <row r="57" spans="1:15" ht="18.75" customHeight="1">
      <c r="A57" s="18" t="s">
        <v>82</v>
      </c>
      <c r="B57" s="20" t="s">
        <v>83</v>
      </c>
      <c r="C57" s="20" t="s">
        <v>84</v>
      </c>
      <c r="D57" s="19">
        <v>1093</v>
      </c>
      <c r="E57" s="21">
        <v>213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85</v>
      </c>
      <c r="B58" s="20">
        <v>2130701</v>
      </c>
      <c r="C58" s="20" t="s">
        <v>86</v>
      </c>
      <c r="D58" s="19">
        <v>2350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87</v>
      </c>
      <c r="B59" s="20" t="s">
        <v>88</v>
      </c>
      <c r="C59" s="20" t="s">
        <v>89</v>
      </c>
      <c r="D59" s="19">
        <v>1199.8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90</v>
      </c>
      <c r="B60" s="20" t="s">
        <v>88</v>
      </c>
      <c r="C60" s="20" t="s">
        <v>89</v>
      </c>
      <c r="D60" s="19">
        <v>250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91</v>
      </c>
      <c r="B61" s="20" t="s">
        <v>92</v>
      </c>
      <c r="C61" s="20" t="s">
        <v>93</v>
      </c>
      <c r="D61" s="19">
        <v>6.5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94</v>
      </c>
      <c r="B62" s="20" t="s">
        <v>95</v>
      </c>
      <c r="C62" s="20" t="s">
        <v>96</v>
      </c>
      <c r="D62" s="19">
        <v>3327.1000000000004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94</v>
      </c>
      <c r="B63" s="20" t="s">
        <v>97</v>
      </c>
      <c r="C63" s="20" t="s">
        <v>98</v>
      </c>
      <c r="D63" s="19">
        <v>1889.3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18" t="s">
        <v>99</v>
      </c>
      <c r="B64" s="20" t="s">
        <v>100</v>
      </c>
      <c r="C64" s="20" t="s">
        <v>101</v>
      </c>
      <c r="D64" s="19">
        <v>117.4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18" t="s">
        <v>102</v>
      </c>
      <c r="B65" s="26">
        <v>2050302</v>
      </c>
      <c r="C65" s="26" t="s">
        <v>103</v>
      </c>
      <c r="D65" s="19">
        <v>457.1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104</v>
      </c>
      <c r="B66" s="28">
        <v>2130122</v>
      </c>
      <c r="C66" s="28" t="s">
        <v>105</v>
      </c>
      <c r="D66" s="19">
        <v>5260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106</v>
      </c>
      <c r="B67" s="28">
        <v>2130122</v>
      </c>
      <c r="C67" s="28" t="s">
        <v>105</v>
      </c>
      <c r="D67" s="19">
        <v>863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27" t="s">
        <v>107</v>
      </c>
      <c r="B68" s="28">
        <v>2130122</v>
      </c>
      <c r="C68" s="28" t="s">
        <v>105</v>
      </c>
      <c r="D68" s="19">
        <v>95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27" t="s">
        <v>108</v>
      </c>
      <c r="B69" s="28">
        <v>2130108</v>
      </c>
      <c r="C69" s="28" t="s">
        <v>109</v>
      </c>
      <c r="D69" s="19">
        <v>40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27" t="s">
        <v>110</v>
      </c>
      <c r="B70" s="28">
        <v>2130148</v>
      </c>
      <c r="C70" s="28" t="s">
        <v>111</v>
      </c>
      <c r="D70" s="19">
        <v>28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18" t="s">
        <v>112</v>
      </c>
      <c r="B71" s="20" t="s">
        <v>113</v>
      </c>
      <c r="C71" s="20" t="s">
        <v>114</v>
      </c>
      <c r="D71" s="19">
        <v>1454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18" t="s">
        <v>115</v>
      </c>
      <c r="B72" s="20" t="s">
        <v>116</v>
      </c>
      <c r="C72" s="20" t="s">
        <v>117</v>
      </c>
      <c r="D72" s="19">
        <v>1816.1000000000001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18" t="s">
        <v>118</v>
      </c>
      <c r="B73" s="20">
        <v>2100408</v>
      </c>
      <c r="C73" s="20" t="s">
        <v>119</v>
      </c>
      <c r="D73" s="19">
        <v>365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18" t="s">
        <v>120</v>
      </c>
      <c r="B74" s="20">
        <v>2080111</v>
      </c>
      <c r="C74" s="29" t="s">
        <v>121</v>
      </c>
      <c r="D74" s="19">
        <v>56.2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18" t="s">
        <v>122</v>
      </c>
      <c r="B75" s="20">
        <v>2130804</v>
      </c>
      <c r="C75" s="20" t="s">
        <v>123</v>
      </c>
      <c r="D75" s="19">
        <v>180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18" t="s">
        <v>124</v>
      </c>
      <c r="B76" s="20">
        <v>2296002</v>
      </c>
      <c r="C76" s="20" t="s">
        <v>125</v>
      </c>
      <c r="D76" s="19">
        <v>800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8.75" customHeight="1">
      <c r="A77" s="18" t="s">
        <v>126</v>
      </c>
      <c r="B77" s="20">
        <v>2011006</v>
      </c>
      <c r="C77" s="20" t="s">
        <v>127</v>
      </c>
      <c r="D77" s="19">
        <v>240.8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s="16" customFormat="1" ht="18.75" customHeight="1">
      <c r="A78" s="17" t="s">
        <v>128</v>
      </c>
      <c r="B78" s="22"/>
      <c r="C78" s="22"/>
      <c r="D78" s="23">
        <f>SUM(D79:D82)</f>
        <v>2308.3000000000002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ht="18.75" customHeight="1">
      <c r="A79" s="30" t="s">
        <v>129</v>
      </c>
      <c r="B79" s="31" t="s">
        <v>130</v>
      </c>
      <c r="C79" s="20" t="s">
        <v>131</v>
      </c>
      <c r="D79" s="19">
        <v>938.4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18.75" customHeight="1">
      <c r="A80" s="30" t="s">
        <v>132</v>
      </c>
      <c r="B80" s="31">
        <v>2296002</v>
      </c>
      <c r="C80" s="20" t="s">
        <v>125</v>
      </c>
      <c r="D80" s="19">
        <v>254.8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18.75" customHeight="1">
      <c r="A81" s="30" t="s">
        <v>133</v>
      </c>
      <c r="B81" s="31">
        <v>2296002</v>
      </c>
      <c r="C81" s="20" t="s">
        <v>125</v>
      </c>
      <c r="D81" s="19">
        <v>164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18.75" customHeight="1">
      <c r="A82" s="30" t="s">
        <v>134</v>
      </c>
      <c r="B82" s="31">
        <v>2296002</v>
      </c>
      <c r="C82" s="20" t="s">
        <v>125</v>
      </c>
      <c r="D82" s="19">
        <v>951.1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2" sqref="I22"/>
    </sheetView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静海</vt:lpstr>
      <vt:lpstr>Sheet1</vt:lpstr>
      <vt:lpstr>Sheet2</vt:lpstr>
      <vt:lpstr>Sheet3</vt:lpstr>
      <vt:lpstr>静海!Print_Area</vt:lpstr>
      <vt:lpstr>静海!Print_Titles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2018-02-02T02:30:50Z</dcterms:created>
  <dcterms:modified xsi:type="dcterms:W3CDTF">2018-02-02T02:34:36Z</dcterms:modified>
</cp:coreProperties>
</file>