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0" yWindow="1845" windowWidth="18675" windowHeight="5985" firstSheet="1" activeTab="1"/>
  </bookViews>
  <sheets>
    <sheet name="results" sheetId="4" state="veryHidden" r:id=""/>
    <sheet name="西青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西青!$A$3:$AD$76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西青!$A$1:$D$76</definedName>
    <definedName name="_xlnm.Print_Area">#REF!</definedName>
    <definedName name="Print_Area_MI">#REF!</definedName>
    <definedName name="_xlnm.Print_Titles" localSheetId="1">西青!$1:$3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3" i="5" l="1"/>
  <c r="D56" i="5"/>
  <c r="D5" i="5"/>
  <c r="D4" i="5" s="1"/>
</calcChain>
</file>

<file path=xl/sharedStrings.xml><?xml version="1.0" encoding="utf-8"?>
<sst xmlns="http://schemas.openxmlformats.org/spreadsheetml/2006/main" count="205" uniqueCount="122">
  <si>
    <t>提前下达西青区2018年转移支付预算表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</si>
  <si>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</si>
  <si>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</si>
  <si>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</si>
  <si>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</si>
  <si>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</si>
  <si>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</si>
  <si>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</si>
  <si>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</si>
  <si>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</si>
  <si>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</si>
  <si>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</si>
  <si>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</si>
  <si>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</si>
  <si>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</si>
  <si>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</si>
  <si>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</si>
  <si>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</si>
  <si>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</si>
  <si>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</si>
  <si>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</si>
  <si>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</si>
  <si>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</si>
  <si>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</si>
  <si>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</si>
  <si>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</si>
  <si>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</si>
  <si>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</si>
  <si>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</si>
  <si>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</si>
  <si>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</si>
  <si>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</si>
  <si>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</si>
  <si>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</si>
  <si>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</si>
  <si>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</si>
  <si>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</si>
  <si>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</si>
  <si>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</si>
  <si>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</si>
  <si>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</si>
  <si>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</si>
  <si>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</si>
  <si>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</si>
  <si>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</si>
  <si>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</si>
  <si>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</si>
  <si>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</si>
  <si>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</si>
  <si>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</si>
  <si>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</si>
  <si>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</si>
  <si>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</si>
  <si>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</si>
  <si>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</si>
  <si>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</si>
  <si>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</si>
  <si>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</si>
  <si>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</si>
  <si>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</si>
  <si>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</si>
  <si>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</si>
  <si>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</si>
  <si>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</si>
  <si>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</si>
  <si>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</si>
  <si>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</si>
  <si>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</si>
  <si>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</si>
  <si>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</si>
  <si>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</si>
  <si>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</si>
  <si>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</si>
  <si>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</si>
  <si>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</si>
  <si>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</si>
  <si>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</si>
  <si>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</si>
  <si>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</si>
  <si>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</si>
  <si>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土地治理项目</t>
    <phoneticPr fontId="29" type="noConversion"/>
  </si>
  <si>
    <t>2130602</t>
    <phoneticPr fontId="25" type="noConversion"/>
  </si>
  <si>
    <t>土地治理</t>
    <phoneticPr fontId="32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</si>
  <si>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</si>
  <si>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</si>
  <si>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2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</si>
  <si>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</si>
  <si>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</si>
  <si>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</si>
  <si>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</si>
  <si>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</si>
  <si>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</si>
  <si>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</si>
  <si>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</si>
  <si>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</si>
  <si>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</si>
  <si>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</si>
  <si>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耕地地力保护</t>
    <phoneticPr fontId="25" type="noConversion"/>
  </si>
  <si>
    <t>农业生产支持补贴</t>
    <phoneticPr fontId="32" type="noConversion"/>
  </si>
  <si>
    <t>农机购置补贴</t>
    <phoneticPr fontId="25" type="noConversion"/>
  </si>
  <si>
    <t>农机深松整地</t>
    <phoneticPr fontId="25" type="noConversion"/>
  </si>
  <si>
    <t>渔业成品油价格改革补贴</t>
    <phoneticPr fontId="25" type="noConversion"/>
  </si>
  <si>
    <t>成品油价格改革对渔业的补贴</t>
    <phoneticPr fontId="32" type="noConversion"/>
  </si>
  <si>
    <t>农业保险保费</t>
  </si>
  <si>
    <t>2130803</t>
    <phoneticPr fontId="25" type="noConversion"/>
  </si>
  <si>
    <t>农业保险保费补贴</t>
    <phoneticPr fontId="32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</si>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</sst>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4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76"/>
  <sheetViews>
    <sheetView showGridLines="0" tabSelected="1" view="pageBreakPreview" zoomScale="115" zoomScaleNormal="100" zoomScaleSheetLayoutView="115" workbookViewId="0">
      <pane xSplit="1" ySplit="3" topLeftCell="B67" activePane="bottomRight" state="frozen"/>
      <selection activeCell="K12" sqref="K12"/>
      <selection pane="topRight" activeCell="K12" sqref="K12"/>
      <selection pane="bottomLeft" activeCell="K12" sqref="K12"/>
      <selection pane="bottomRight" activeCell="A72" sqref="A72:IV72"/>
    </sheetView>
  </sheetViews>
  <sheetFormatPr defaultRowHeight="14.25"/>
  <cols>
    <col min="1" max="1" width="28.25" style="32" customWidth="1"/>
    <col min="2" max="2" width="9" style="33" customWidth="1"/>
    <col min="3" max="3" width="27.75" style="33" bestFit="1" customWidth="1"/>
    <col min="4" max="4" width="15.62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62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62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62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62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62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62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62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62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62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62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62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62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62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62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62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62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62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62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62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62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62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62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62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62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62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62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62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62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62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62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62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62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62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62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62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62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62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62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62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62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62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62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62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62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62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62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62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62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62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62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62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62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62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62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62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62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62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62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62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62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62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62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62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D5+D56+D73</f>
        <v>163519.78844893756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SUM(D6:D55)</f>
        <v>158199.58844893757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108421.48844893754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3944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2876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90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562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4158.8999999999996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1045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129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37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184.2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209.8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312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3179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28</v>
      </c>
      <c r="C19" s="20" t="s">
        <v>29</v>
      </c>
      <c r="D19" s="19">
        <v>4145.8999999999996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28</v>
      </c>
      <c r="C20" s="20" t="s">
        <v>29</v>
      </c>
      <c r="D20" s="19">
        <v>238.1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28</v>
      </c>
      <c r="C21" s="20" t="s">
        <v>29</v>
      </c>
      <c r="D21" s="19">
        <v>1491.3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8" t="s">
        <v>32</v>
      </c>
      <c r="B22" s="20" t="s">
        <v>28</v>
      </c>
      <c r="C22" s="20" t="s">
        <v>29</v>
      </c>
      <c r="D22" s="19">
        <v>800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34</v>
      </c>
      <c r="C23" s="20" t="s">
        <v>35</v>
      </c>
      <c r="D23" s="19">
        <v>13.6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34</v>
      </c>
      <c r="C24" s="20" t="s">
        <v>35</v>
      </c>
      <c r="D24" s="19">
        <v>82.8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28</v>
      </c>
      <c r="C25" s="20" t="s">
        <v>29</v>
      </c>
      <c r="D25" s="19">
        <v>1139.7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28</v>
      </c>
      <c r="C26" s="20" t="s">
        <v>29</v>
      </c>
      <c r="D26" s="19">
        <v>48.7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28</v>
      </c>
      <c r="C27" s="20" t="s">
        <v>29</v>
      </c>
      <c r="D27" s="19">
        <v>14.6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28</v>
      </c>
      <c r="C28" s="20" t="s">
        <v>29</v>
      </c>
      <c r="D28" s="19">
        <v>10.1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28</v>
      </c>
      <c r="C29" s="20" t="s">
        <v>29</v>
      </c>
      <c r="D29" s="19">
        <v>101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28</v>
      </c>
      <c r="C30" s="20" t="s">
        <v>29</v>
      </c>
      <c r="D30" s="19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28</v>
      </c>
      <c r="C31" s="20" t="s">
        <v>29</v>
      </c>
      <c r="D31" s="19">
        <v>348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28</v>
      </c>
      <c r="C32" s="20" t="s">
        <v>29</v>
      </c>
      <c r="D32" s="19">
        <v>25.5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28</v>
      </c>
      <c r="C33" s="20" t="s">
        <v>29</v>
      </c>
      <c r="D33" s="19">
        <v>22.3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28</v>
      </c>
      <c r="C34" s="20" t="s">
        <v>29</v>
      </c>
      <c r="D34" s="19">
        <v>43.2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47</v>
      </c>
      <c r="B35" s="20" t="s">
        <v>28</v>
      </c>
      <c r="C35" s="20" t="s">
        <v>29</v>
      </c>
      <c r="D35" s="19">
        <v>2.9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5.5" customHeight="1">
      <c r="A36" s="18" t="s">
        <v>48</v>
      </c>
      <c r="B36" s="20" t="s">
        <v>28</v>
      </c>
      <c r="C36" s="20" t="s">
        <v>29</v>
      </c>
      <c r="D36" s="19">
        <v>583.1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28</v>
      </c>
      <c r="C37" s="20" t="s">
        <v>29</v>
      </c>
      <c r="D37" s="19">
        <v>24.8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28</v>
      </c>
      <c r="C38" s="20" t="s">
        <v>29</v>
      </c>
      <c r="D38" s="19">
        <v>167.2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28</v>
      </c>
      <c r="C39" s="20" t="s">
        <v>29</v>
      </c>
      <c r="D39" s="19">
        <v>92.9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28</v>
      </c>
      <c r="C40" s="20" t="s">
        <v>29</v>
      </c>
      <c r="D40" s="19">
        <v>68.099999999999994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28</v>
      </c>
      <c r="C41" s="20" t="s">
        <v>29</v>
      </c>
      <c r="D41" s="19">
        <v>127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28</v>
      </c>
      <c r="C42" s="20" t="s">
        <v>29</v>
      </c>
      <c r="D42" s="19">
        <v>453.3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28</v>
      </c>
      <c r="C43" s="20" t="s">
        <v>29</v>
      </c>
      <c r="D43" s="19">
        <v>21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56</v>
      </c>
      <c r="B44" s="20" t="s">
        <v>57</v>
      </c>
      <c r="C44" s="20" t="s">
        <v>58</v>
      </c>
      <c r="D44" s="19">
        <v>12031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59</v>
      </c>
      <c r="B45" s="20" t="s">
        <v>60</v>
      </c>
      <c r="C45" s="20" t="s">
        <v>61</v>
      </c>
      <c r="D45" s="19">
        <v>59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62</v>
      </c>
      <c r="B46" s="20" t="s">
        <v>63</v>
      </c>
      <c r="C46" s="20" t="s">
        <v>64</v>
      </c>
      <c r="D46" s="19">
        <v>345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65</v>
      </c>
      <c r="B47" s="20" t="s">
        <v>66</v>
      </c>
      <c r="C47" s="20" t="s">
        <v>67</v>
      </c>
      <c r="D47" s="19">
        <v>1394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28</v>
      </c>
      <c r="C48" s="20" t="s">
        <v>29</v>
      </c>
      <c r="D48" s="19">
        <v>1131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28</v>
      </c>
      <c r="C49" s="20" t="s">
        <v>29</v>
      </c>
      <c r="D49" s="19">
        <v>7380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8.75" customHeight="1">
      <c r="A50" s="18" t="s">
        <v>70</v>
      </c>
      <c r="B50" s="20" t="s">
        <v>71</v>
      </c>
      <c r="C50" s="20" t="s">
        <v>35</v>
      </c>
      <c r="D50" s="19">
        <v>393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72</v>
      </c>
      <c r="B51" s="20" t="s">
        <v>71</v>
      </c>
      <c r="C51" s="20" t="s">
        <v>35</v>
      </c>
      <c r="D51" s="19">
        <v>33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73</v>
      </c>
      <c r="B52" s="20" t="s">
        <v>66</v>
      </c>
      <c r="C52" s="20" t="s">
        <v>67</v>
      </c>
      <c r="D52" s="19">
        <v>66.599999999999994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25" customHeight="1">
      <c r="A53" s="18" t="s">
        <v>74</v>
      </c>
      <c r="B53" s="20" t="s">
        <v>63</v>
      </c>
      <c r="C53" s="20" t="s">
        <v>64</v>
      </c>
      <c r="D53" s="19">
        <v>30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8" t="s">
        <v>75</v>
      </c>
      <c r="B54" s="20" t="s">
        <v>76</v>
      </c>
      <c r="C54" s="20" t="s">
        <v>77</v>
      </c>
      <c r="D54" s="19">
        <v>80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8.75" customHeight="1">
      <c r="A55" s="18" t="s">
        <v>78</v>
      </c>
      <c r="B55" s="20" t="s">
        <v>28</v>
      </c>
      <c r="C55" s="20" t="s">
        <v>29</v>
      </c>
      <c r="D55" s="19">
        <v>7.5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s="16" customFormat="1" ht="18.75" customHeight="1">
      <c r="A56" s="17" t="s">
        <v>79</v>
      </c>
      <c r="B56" s="22"/>
      <c r="C56" s="22"/>
      <c r="D56" s="23">
        <f>SUM(D57:D72)</f>
        <v>3898.3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8.75" customHeight="1">
      <c r="A57" s="18" t="s">
        <v>80</v>
      </c>
      <c r="B57" s="20" t="s">
        <v>81</v>
      </c>
      <c r="C57" s="20" t="s">
        <v>82</v>
      </c>
      <c r="D57" s="19">
        <v>275</v>
      </c>
      <c r="E57" s="25"/>
      <c r="F57" s="25"/>
      <c r="G57" s="25"/>
      <c r="H57" s="25"/>
      <c r="I57" s="25"/>
      <c r="J57" s="25"/>
      <c r="K57" s="25"/>
      <c r="L57" s="25"/>
      <c r="M57" s="21"/>
      <c r="N57" s="21"/>
      <c r="O57" s="21"/>
    </row>
    <row r="58" spans="1:15" ht="18.75" customHeight="1">
      <c r="A58" s="18" t="s">
        <v>83</v>
      </c>
      <c r="B58" s="20" t="s">
        <v>84</v>
      </c>
      <c r="C58" s="20" t="s">
        <v>85</v>
      </c>
      <c r="D58" s="19">
        <v>679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86</v>
      </c>
      <c r="B59" s="20" t="s">
        <v>87</v>
      </c>
      <c r="C59" s="20" t="s">
        <v>88</v>
      </c>
      <c r="D59" s="19">
        <v>115.5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89</v>
      </c>
      <c r="B60" s="20" t="s">
        <v>87</v>
      </c>
      <c r="C60" s="20" t="s">
        <v>88</v>
      </c>
      <c r="D60" s="19">
        <v>250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90</v>
      </c>
      <c r="B61" s="20" t="s">
        <v>91</v>
      </c>
      <c r="C61" s="20" t="s">
        <v>92</v>
      </c>
      <c r="D61" s="19">
        <v>78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90</v>
      </c>
      <c r="B62" s="20" t="s">
        <v>93</v>
      </c>
      <c r="C62" s="20" t="s">
        <v>94</v>
      </c>
      <c r="D62" s="19">
        <v>52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95</v>
      </c>
      <c r="B63" s="26">
        <v>2050302</v>
      </c>
      <c r="C63" s="26" t="s">
        <v>96</v>
      </c>
      <c r="D63" s="19">
        <v>269.3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7" t="s">
        <v>97</v>
      </c>
      <c r="B64" s="28">
        <v>2130122</v>
      </c>
      <c r="C64" s="28" t="s">
        <v>98</v>
      </c>
      <c r="D64" s="19">
        <v>500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7" t="s">
        <v>99</v>
      </c>
      <c r="B65" s="28">
        <v>2130122</v>
      </c>
      <c r="C65" s="28" t="s">
        <v>98</v>
      </c>
      <c r="D65" s="19">
        <v>258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100</v>
      </c>
      <c r="B66" s="28">
        <v>2130122</v>
      </c>
      <c r="C66" s="28" t="s">
        <v>98</v>
      </c>
      <c r="D66" s="19">
        <v>16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101</v>
      </c>
      <c r="B67" s="28">
        <v>2130148</v>
      </c>
      <c r="C67" s="28" t="s">
        <v>102</v>
      </c>
      <c r="D67" s="19">
        <v>58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18" t="s">
        <v>103</v>
      </c>
      <c r="B68" s="20" t="s">
        <v>104</v>
      </c>
      <c r="C68" s="20" t="s">
        <v>105</v>
      </c>
      <c r="D68" s="19">
        <v>243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18" t="s">
        <v>106</v>
      </c>
      <c r="B69" s="20" t="s">
        <v>107</v>
      </c>
      <c r="C69" s="20" t="s">
        <v>108</v>
      </c>
      <c r="D69" s="19">
        <v>639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18" t="s">
        <v>109</v>
      </c>
      <c r="B70" s="20">
        <v>2080111</v>
      </c>
      <c r="C70" s="29" t="s">
        <v>110</v>
      </c>
      <c r="D70" s="19">
        <v>56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18" t="s">
        <v>111</v>
      </c>
      <c r="B71" s="20">
        <v>2130804</v>
      </c>
      <c r="C71" s="20" t="s">
        <v>112</v>
      </c>
      <c r="D71" s="19">
        <v>346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18" t="s">
        <v>113</v>
      </c>
      <c r="B72" s="20">
        <v>2011006</v>
      </c>
      <c r="C72" s="20" t="s">
        <v>114</v>
      </c>
      <c r="D72" s="19">
        <v>63.5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s="16" customFormat="1" ht="18.75" customHeight="1">
      <c r="A73" s="17" t="s">
        <v>115</v>
      </c>
      <c r="B73" s="22"/>
      <c r="C73" s="22"/>
      <c r="D73" s="23">
        <f>SUM(D74:D76)</f>
        <v>1421.8999999999999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 ht="18.75" customHeight="1">
      <c r="A74" s="30" t="s">
        <v>116</v>
      </c>
      <c r="B74" s="31" t="s">
        <v>117</v>
      </c>
      <c r="C74" s="20" t="s">
        <v>118</v>
      </c>
      <c r="D74" s="19">
        <v>931.3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30" t="s">
        <v>119</v>
      </c>
      <c r="B75" s="31">
        <v>2296002</v>
      </c>
      <c r="C75" s="20" t="s">
        <v>120</v>
      </c>
      <c r="D75" s="19">
        <v>171.1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30" t="s">
        <v>121</v>
      </c>
      <c r="B76" s="31">
        <v>2296002</v>
      </c>
      <c r="C76" s="20" t="s">
        <v>120</v>
      </c>
      <c r="D76" s="19">
        <v>319.5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西青</vt:lpstr>
      <vt:lpstr>Sheet1</vt:lpstr>
      <vt:lpstr>Sheet2</vt:lpstr>
      <vt:lpstr>Sheet3</vt:lpstr>
      <vt:lpstr>西青!Print_Area</vt:lpstr>
      <vt:lpstr>西青!Print_Titles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2018-02-02T02:30:48Z</dcterms:created>
  <dcterms:modified xsi:type="dcterms:W3CDTF">2018-02-02T02:33:01Z</dcterms:modified>
</cp:coreProperties>
</file>