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0" yWindow="1335" windowWidth="19155" windowHeight="6495" firstSheet="1" activeTab="1"/>
  </bookViews>
  <sheets>
    <sheet name="results" sheetId="4" state="veryHidden" r:id=""/>
    <sheet name="红桥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红桥!$A$3:$AD$65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红桥!$A$1:$D$65</definedName>
    <definedName name="_xlnm.Print_Area">#REF!</definedName>
    <definedName name="Print_Area_MI">#REF!</definedName>
    <definedName name="_xlnm.Print_Titles" localSheetId="1">红桥!$1:$3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61" i="5" l="1"/>
  <c r="D49" i="5"/>
  <c r="D5" i="5"/>
  <c r="D4" i="5" s="1"/>
</calcChain>
</file>

<file path=xl/sharedStrings.xml><?xml version="1.0" encoding="utf-8"?>
<sst xmlns="http://schemas.openxmlformats.org/spreadsheetml/2006/main" count="174" uniqueCount="104">
  <si>
    <t>提前下达红桥区2018年转移支付预算表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</si>
  <si>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</si>
  <si>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</si>
  <si>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</si>
  <si>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</si>
  <si>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32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</si>
  <si>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</si>
  <si>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</si>
  <si>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</si>
  <si>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</si>
  <si>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</si>
  <si>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</si>
  <si>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</si>
  <si>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</si>
  <si>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</si>
  <si>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</si>
  <si>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</si>
  <si>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</si>
  <si>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</si>
  <si>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</si>
  <si>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</si>
  <si>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</si>
  <si>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</si>
  <si>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</si>
  <si>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</si>
  <si>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</si>
  <si>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</si>
  <si>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</si>
  <si>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</si>
  <si>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</si>
  <si>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</si>
  <si>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</si>
  <si>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旧楼区提升改造后长效管理</t>
    <phoneticPr fontId="29" type="noConversion"/>
  </si>
  <si>
    <t>社区居委会人员补助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</si>
  <si>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</si>
  <si>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</si>
  <si>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</si>
  <si>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居委会退养老主任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</si>
  <si>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</si>
  <si>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</si>
  <si>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</si>
  <si>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</si>
  <si>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</si>
  <si>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</si>
  <si>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</si>
  <si>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</si>
  <si>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</si>
  <si>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</si>
  <si>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</si>
  <si>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</si>
  <si>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</si>
  <si>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</si>
  <si>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</si>
  <si>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</si>
  <si>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</si>
  <si>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</si>
  <si>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</si>
  <si>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</si>
  <si>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</si>
  <si>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</si>
  <si>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</si>
  <si>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</si>
  <si>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</si>
  <si>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</si>
  <si>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</si>
  <si>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</si>
  <si>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</si>
  <si>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</si>
  <si>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</si>
  <si>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</si>
  <si>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</si>
  <si>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</si>
  <si>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</si>
  <si>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2" type="noConversion"/>
  </si>
  <si>
    <t>公共文化服务体系建设专项</t>
    <phoneticPr fontId="29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</si>
  <si>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</si>
  <si>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</si>
  <si>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2" type="noConversion"/>
  </si>
  <si>
    <t>2050203</t>
    <phoneticPr fontId="25" type="noConversion"/>
  </si>
  <si>
    <t>初中教育</t>
    <phoneticPr fontId="32" type="noConversion"/>
  </si>
  <si>
    <t>高中资助政策体系补助</t>
    <phoneticPr fontId="29" type="noConversion"/>
  </si>
  <si>
    <t>2050204</t>
    <phoneticPr fontId="25" type="noConversion"/>
  </si>
  <si>
    <t>高中教育</t>
    <phoneticPr fontId="32" type="noConversion"/>
  </si>
  <si>
    <t>中等职业学校资助体系补助</t>
    <phoneticPr fontId="29" type="noConversion"/>
  </si>
  <si>
    <t>中专教育</t>
    <phoneticPr fontId="32" type="noConversion"/>
  </si>
  <si>
    <t>高校资助政策体系补助</t>
    <phoneticPr fontId="29" type="noConversion"/>
  </si>
  <si>
    <t>高等职业教育</t>
    <phoneticPr fontId="32" type="noConversion"/>
  </si>
  <si>
    <t>城乡医疗救助资金</t>
    <phoneticPr fontId="25" type="noConversion"/>
  </si>
  <si>
    <t>2101301</t>
    <phoneticPr fontId="25" type="noConversion"/>
  </si>
  <si>
    <t>城乡医疗救助</t>
    <phoneticPr fontId="32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</si>
  <si>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</si>
  <si>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</si>
  <si>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</si>
  <si>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</si>
  <si>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军转干部安置经费</t>
  </si>
  <si>
    <t>军队转业干部安置</t>
    <phoneticPr fontId="32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</si>
  <si>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</si>
  <si>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</si>
  <si>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</si>
  <si>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</si>
  <si>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</si>
  <si>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用于社会福利的彩票公益金支出</t>
    <phoneticPr fontId="25" type="noConversion"/>
  </si>
  <si>
    <t>社区服务群众专项经费</t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</si>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</sst>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5" fillId="0" borderId="0" applyFont="0" applyFill="0" applyBorder="0" applyAlignment="0" applyProtection="0"/>
    <xf numFmtId="182" fontId="36" fillId="0" borderId="0"/>
    <xf numFmtId="179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5" fontId="36" fillId="0" borderId="0"/>
    <xf numFmtId="0" fontId="37" fillId="0" borderId="0" applyProtection="0"/>
    <xf numFmtId="186" fontId="36" fillId="0" borderId="0"/>
    <xf numFmtId="2" fontId="37" fillId="0" borderId="0" applyProtection="0"/>
    <xf numFmtId="38" fontId="38" fillId="33" borderId="0" applyNumberFormat="0" applyBorder="0" applyAlignment="0" applyProtection="0"/>
    <xf numFmtId="0" fontId="39" fillId="0" borderId="10" applyNumberFormat="0" applyAlignment="0" applyProtection="0">
      <alignment horizontal="left" vertical="center"/>
    </xf>
    <xf numFmtId="0" fontId="39" fillId="0" borderId="11">
      <alignment horizontal="left" vertical="center"/>
    </xf>
    <xf numFmtId="0" fontId="40" fillId="0" borderId="0" applyProtection="0"/>
    <xf numFmtId="0" fontId="39" fillId="0" borderId="0" applyProtection="0"/>
    <xf numFmtId="10" fontId="38" fillId="34" borderId="9" applyNumberFormat="0" applyBorder="0" applyAlignment="0" applyProtection="0"/>
    <xf numFmtId="37" fontId="41" fillId="0" borderId="0"/>
    <xf numFmtId="0" fontId="42" fillId="0" borderId="0"/>
    <xf numFmtId="0" fontId="43" fillId="0" borderId="0"/>
    <xf numFmtId="0" fontId="44" fillId="0" borderId="0"/>
    <xf numFmtId="10" fontId="35" fillId="0" borderId="0" applyFont="0" applyFill="0" applyBorder="0" applyAlignment="0" applyProtection="0"/>
    <xf numFmtId="1" fontId="35" fillId="0" borderId="0"/>
    <xf numFmtId="0" fontId="37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6" fillId="0" borderId="0"/>
    <xf numFmtId="177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1" fontId="4" fillId="0" borderId="9">
      <alignment vertical="center"/>
      <protection locked="0"/>
    </xf>
    <xf numFmtId="0" fontId="50" fillId="0" borderId="0"/>
    <xf numFmtId="191" fontId="4" fillId="0" borderId="9">
      <alignment vertical="center"/>
      <protection locked="0"/>
    </xf>
  </cellStyleXfs>
  <cellXfs count="31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3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4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4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4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0" fontId="28" fillId="0" borderId="9" xfId="4" applyNumberFormat="1" applyFont="1" applyFill="1" applyBorder="1" applyAlignment="1">
      <alignment horizontal="center" vertical="center" wrapText="1"/>
    </xf>
    <xf numFmtId="49" fontId="34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5"/>
  <sheetViews>
    <sheetView showGridLines="0" tabSelected="1" view="pageBreakPreview" zoomScale="115" zoomScaleNormal="100" zoomScaleSheetLayoutView="115" workbookViewId="0">
      <pane xSplit="1" ySplit="3" topLeftCell="B61" activePane="bottomRight" state="frozen"/>
      <selection activeCell="K12" sqref="K12"/>
      <selection pane="topRight" activeCell="K12" sqref="K12"/>
      <selection pane="bottomLeft" activeCell="K12" sqref="K12"/>
      <selection pane="bottomRight" activeCell="A60" sqref="A60:IV60"/>
    </sheetView>
  </sheetViews>
  <sheetFormatPr defaultRowHeight="14.25"/>
  <cols>
    <col min="1" max="1" width="28.25" style="29" customWidth="1"/>
    <col min="2" max="2" width="9" style="30" customWidth="1"/>
    <col min="3" max="3" width="27.75" style="30" bestFit="1" customWidth="1"/>
    <col min="4" max="4" width="13.7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3.7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3.7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3.7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3.7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3.7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3.7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3.7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3.7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3.7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3.7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3.7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3.7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3.7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3.7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3.7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3.7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3.7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3.7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3.7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3.7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3.7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3.7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3.7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3.7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3.7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3.7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3.7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3.7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3.7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3.7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3.7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3.7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3.7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3.7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3.7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3.7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3.7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3.7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3.7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3.7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3.7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3.7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3.7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3.7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3.7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3.7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3.7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3.7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3.7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3.7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3.7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3.7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3.7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3.7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3.7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3.7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3.7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3.7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3.7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3.7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3.7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3.7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3.7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D5+D49+D61</f>
        <v>206214.12010487504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SUM(D6:D48)</f>
        <v>198666.62010487504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142056.82010487502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8064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1625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120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634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18566.400000000001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69.5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845.4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25" customHeight="1">
      <c r="A14" s="18" t="s">
        <v>22</v>
      </c>
      <c r="B14" s="20" t="s">
        <v>18</v>
      </c>
      <c r="C14" s="20" t="s">
        <v>19</v>
      </c>
      <c r="D14" s="19">
        <v>356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24</v>
      </c>
      <c r="C15" s="20" t="s">
        <v>25</v>
      </c>
      <c r="D15" s="19">
        <v>12.6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26</v>
      </c>
      <c r="B16" s="20" t="s">
        <v>24</v>
      </c>
      <c r="C16" s="20" t="s">
        <v>25</v>
      </c>
      <c r="D16" s="19">
        <v>22.3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27</v>
      </c>
      <c r="B17" s="20" t="s">
        <v>18</v>
      </c>
      <c r="C17" s="20" t="s">
        <v>19</v>
      </c>
      <c r="D17" s="19">
        <v>1219.3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28</v>
      </c>
      <c r="B18" s="20" t="s">
        <v>18</v>
      </c>
      <c r="C18" s="20" t="s">
        <v>19</v>
      </c>
      <c r="D18" s="19">
        <v>59.2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29</v>
      </c>
      <c r="B19" s="20" t="s">
        <v>18</v>
      </c>
      <c r="C19" s="20" t="s">
        <v>19</v>
      </c>
      <c r="D19" s="19">
        <v>198.5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18</v>
      </c>
      <c r="C20" s="20" t="s">
        <v>19</v>
      </c>
      <c r="D20" s="19">
        <v>10.199999999999999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18</v>
      </c>
      <c r="C21" s="20" t="s">
        <v>19</v>
      </c>
      <c r="D21" s="19">
        <v>414.8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.75" customHeight="1">
      <c r="A22" s="18" t="s">
        <v>32</v>
      </c>
      <c r="B22" s="20" t="s">
        <v>18</v>
      </c>
      <c r="C22" s="20" t="s">
        <v>19</v>
      </c>
      <c r="D22" s="19">
        <v>1582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18</v>
      </c>
      <c r="C23" s="20" t="s">
        <v>19</v>
      </c>
      <c r="D23" s="19">
        <v>4402.7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34</v>
      </c>
      <c r="B24" s="20" t="s">
        <v>18</v>
      </c>
      <c r="C24" s="20" t="s">
        <v>19</v>
      </c>
      <c r="D24" s="19">
        <v>429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35</v>
      </c>
      <c r="B25" s="20" t="s">
        <v>18</v>
      </c>
      <c r="C25" s="20" t="s">
        <v>19</v>
      </c>
      <c r="D25" s="19">
        <v>39.1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36</v>
      </c>
      <c r="B26" s="20" t="s">
        <v>18</v>
      </c>
      <c r="C26" s="20" t="s">
        <v>19</v>
      </c>
      <c r="D26" s="19">
        <v>53.4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37</v>
      </c>
      <c r="B27" s="20" t="s">
        <v>18</v>
      </c>
      <c r="C27" s="20" t="s">
        <v>19</v>
      </c>
      <c r="D27" s="19">
        <v>10.3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38</v>
      </c>
      <c r="B28" s="20" t="s">
        <v>18</v>
      </c>
      <c r="C28" s="20" t="s">
        <v>19</v>
      </c>
      <c r="D28" s="19">
        <v>51.6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39</v>
      </c>
      <c r="B29" s="20" t="s">
        <v>18</v>
      </c>
      <c r="C29" s="20" t="s">
        <v>19</v>
      </c>
      <c r="D29" s="19">
        <v>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5.5" customHeight="1">
      <c r="A30" s="18" t="s">
        <v>40</v>
      </c>
      <c r="B30" s="20" t="s">
        <v>18</v>
      </c>
      <c r="C30" s="20" t="s">
        <v>19</v>
      </c>
      <c r="D30" s="19">
        <v>1253.2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41</v>
      </c>
      <c r="B31" s="20" t="s">
        <v>18</v>
      </c>
      <c r="C31" s="20" t="s">
        <v>19</v>
      </c>
      <c r="D31" s="19">
        <v>40.799999999999997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42</v>
      </c>
      <c r="B32" s="20" t="s">
        <v>18</v>
      </c>
      <c r="C32" s="20" t="s">
        <v>19</v>
      </c>
      <c r="D32" s="19">
        <v>272.60000000000002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43</v>
      </c>
      <c r="B33" s="20" t="s">
        <v>18</v>
      </c>
      <c r="C33" s="20" t="s">
        <v>19</v>
      </c>
      <c r="D33" s="19">
        <v>209.2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44</v>
      </c>
      <c r="B34" s="20" t="s">
        <v>18</v>
      </c>
      <c r="C34" s="20" t="s">
        <v>19</v>
      </c>
      <c r="D34" s="19">
        <v>203.9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45</v>
      </c>
      <c r="B35" s="20" t="s">
        <v>18</v>
      </c>
      <c r="C35" s="20" t="s">
        <v>19</v>
      </c>
      <c r="D35" s="19">
        <v>240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46</v>
      </c>
      <c r="B36" s="20" t="s">
        <v>18</v>
      </c>
      <c r="C36" s="20" t="s">
        <v>19</v>
      </c>
      <c r="D36" s="19">
        <v>221.6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47</v>
      </c>
      <c r="B37" s="20" t="s">
        <v>18</v>
      </c>
      <c r="C37" s="20" t="s">
        <v>19</v>
      </c>
      <c r="D37" s="19">
        <v>38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48</v>
      </c>
      <c r="B38" s="20" t="s">
        <v>49</v>
      </c>
      <c r="C38" s="20" t="s">
        <v>50</v>
      </c>
      <c r="D38" s="19">
        <v>3435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52</v>
      </c>
      <c r="C39" s="20" t="s">
        <v>53</v>
      </c>
      <c r="D39" s="19">
        <v>53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54</v>
      </c>
      <c r="B40" s="20" t="s">
        <v>55</v>
      </c>
      <c r="C40" s="20" t="s">
        <v>56</v>
      </c>
      <c r="D40" s="19">
        <v>633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57</v>
      </c>
      <c r="B41" s="20" t="s">
        <v>58</v>
      </c>
      <c r="C41" s="20" t="s">
        <v>59</v>
      </c>
      <c r="D41" s="19">
        <v>1869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60</v>
      </c>
      <c r="B42" s="20" t="s">
        <v>18</v>
      </c>
      <c r="C42" s="20" t="s">
        <v>19</v>
      </c>
      <c r="D42" s="19">
        <v>7388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61</v>
      </c>
      <c r="B43" s="20" t="s">
        <v>18</v>
      </c>
      <c r="C43" s="20" t="s">
        <v>19</v>
      </c>
      <c r="D43" s="19">
        <v>1022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62</v>
      </c>
      <c r="B44" s="20" t="s">
        <v>63</v>
      </c>
      <c r="C44" s="20" t="s">
        <v>25</v>
      </c>
      <c r="D44" s="19">
        <v>761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t="18.75" customHeight="1">
      <c r="A45" s="18" t="s">
        <v>64</v>
      </c>
      <c r="B45" s="20" t="s">
        <v>63</v>
      </c>
      <c r="C45" s="20" t="s">
        <v>25</v>
      </c>
      <c r="D45" s="19">
        <v>6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18.75" customHeight="1">
      <c r="A46" s="18" t="s">
        <v>65</v>
      </c>
      <c r="B46" s="20" t="s">
        <v>58</v>
      </c>
      <c r="C46" s="20" t="s">
        <v>59</v>
      </c>
      <c r="D46" s="19">
        <v>84.2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66</v>
      </c>
      <c r="B47" s="20" t="s">
        <v>67</v>
      </c>
      <c r="C47" s="20" t="s">
        <v>68</v>
      </c>
      <c r="D47" s="19">
        <v>80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69</v>
      </c>
      <c r="B48" s="20" t="s">
        <v>18</v>
      </c>
      <c r="C48" s="20" t="s">
        <v>19</v>
      </c>
      <c r="D48" s="19">
        <v>9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s="16" customFormat="1" ht="18.75" customHeight="1">
      <c r="A49" s="17" t="s">
        <v>70</v>
      </c>
      <c r="B49" s="22"/>
      <c r="C49" s="22"/>
      <c r="D49" s="23">
        <f>SUM(D50:D60)</f>
        <v>5385.6999999999989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8.75" customHeight="1">
      <c r="A50" s="18" t="s">
        <v>71</v>
      </c>
      <c r="B50" s="20" t="s">
        <v>72</v>
      </c>
      <c r="C50" s="20" t="s">
        <v>73</v>
      </c>
      <c r="D50" s="19">
        <v>397.9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8" t="s">
        <v>74</v>
      </c>
      <c r="B51" s="20" t="s">
        <v>72</v>
      </c>
      <c r="C51" s="20" t="s">
        <v>73</v>
      </c>
      <c r="D51" s="19">
        <v>150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8.75" customHeight="1">
      <c r="A52" s="18" t="s">
        <v>75</v>
      </c>
      <c r="B52" s="20" t="s">
        <v>76</v>
      </c>
      <c r="C52" s="20" t="s">
        <v>77</v>
      </c>
      <c r="D52" s="19">
        <v>850.69999999999993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18.75" customHeight="1">
      <c r="A53" s="18" t="s">
        <v>75</v>
      </c>
      <c r="B53" s="20" t="s">
        <v>78</v>
      </c>
      <c r="C53" s="20" t="s">
        <v>79</v>
      </c>
      <c r="D53" s="19">
        <v>499.1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t="18.75" customHeight="1">
      <c r="A54" s="18" t="s">
        <v>80</v>
      </c>
      <c r="B54" s="20" t="s">
        <v>81</v>
      </c>
      <c r="C54" s="20" t="s">
        <v>82</v>
      </c>
      <c r="D54" s="19">
        <v>33.6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18.75" customHeight="1">
      <c r="A55" s="18" t="s">
        <v>83</v>
      </c>
      <c r="B55" s="25">
        <v>2050302</v>
      </c>
      <c r="C55" s="25" t="s">
        <v>84</v>
      </c>
      <c r="D55" s="19">
        <v>448.6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t="18.75" customHeight="1">
      <c r="A56" s="18" t="s">
        <v>85</v>
      </c>
      <c r="B56" s="25">
        <v>2050305</v>
      </c>
      <c r="C56" s="25" t="s">
        <v>86</v>
      </c>
      <c r="D56" s="19">
        <v>35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18.75" customHeight="1">
      <c r="A57" s="18" t="s">
        <v>87</v>
      </c>
      <c r="B57" s="20" t="s">
        <v>88</v>
      </c>
      <c r="C57" s="20" t="s">
        <v>89</v>
      </c>
      <c r="D57" s="19">
        <v>2538.4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90</v>
      </c>
      <c r="B58" s="20">
        <v>2080111</v>
      </c>
      <c r="C58" s="26" t="s">
        <v>91</v>
      </c>
      <c r="D58" s="19">
        <v>110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92</v>
      </c>
      <c r="B59" s="20">
        <v>2130804</v>
      </c>
      <c r="C59" s="20" t="s">
        <v>93</v>
      </c>
      <c r="D59" s="19">
        <v>34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94</v>
      </c>
      <c r="B60" s="20">
        <v>2011006</v>
      </c>
      <c r="C60" s="20" t="s">
        <v>95</v>
      </c>
      <c r="D60" s="19">
        <v>288.39999999999998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s="16" customFormat="1" ht="18.75" customHeight="1">
      <c r="A61" s="17" t="s">
        <v>96</v>
      </c>
      <c r="B61" s="22"/>
      <c r="C61" s="22"/>
      <c r="D61" s="23">
        <f>SUM(D62:D65)</f>
        <v>2161.8000000000002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 ht="18.75" customHeight="1">
      <c r="A62" s="27" t="s">
        <v>97</v>
      </c>
      <c r="B62" s="28" t="s">
        <v>98</v>
      </c>
      <c r="C62" s="20" t="s">
        <v>99</v>
      </c>
      <c r="D62" s="19">
        <v>462.2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27" t="s">
        <v>100</v>
      </c>
      <c r="B63" s="28">
        <v>2296002</v>
      </c>
      <c r="C63" s="20" t="s">
        <v>101</v>
      </c>
      <c r="D63" s="19">
        <v>250.3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27" t="s">
        <v>102</v>
      </c>
      <c r="B64" s="28">
        <v>2296002</v>
      </c>
      <c r="C64" s="20" t="s">
        <v>101</v>
      </c>
      <c r="D64" s="19">
        <v>650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27" t="s">
        <v>103</v>
      </c>
      <c r="B65" s="28">
        <v>2296002</v>
      </c>
      <c r="C65" s="20" t="s">
        <v>101</v>
      </c>
      <c r="D65" s="19">
        <v>799.3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红桥</vt:lpstr>
      <vt:lpstr>Sheet1</vt:lpstr>
      <vt:lpstr>Sheet2</vt:lpstr>
      <vt:lpstr>Sheet3</vt:lpstr>
      <vt:lpstr>红桥!Print_Area</vt:lpstr>
      <vt:lpstr>红桥!Print_Titles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2018-02-02T02:30:48Z</dcterms:created>
  <dcterms:modified xsi:type="dcterms:W3CDTF">2018-02-02T02:32:37Z</dcterms:modified>
</cp:coreProperties>
</file>