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355" windowHeight="7770" firstSheet="1" activeTab="1"/>
  </bookViews>
  <sheets>
    <sheet name="results" sheetId="4" state="veryHidden" r:id=""/>
    <sheet name="滨海新区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滨海新区!$A$3:$AD$3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滨海新区!$A$1:$D$81</definedName>
    <definedName name="_xlnm.Print_Area">#REF!</definedName>
    <definedName name="Print_Area_MI">#REF!</definedName>
    <definedName name="_xlnm.Print_Titles" localSheetId="1">滨海新区!$1:$3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8" i="5" l="1"/>
  <c r="D56" i="5"/>
  <c r="D5" i="5"/>
  <c r="D4" i="5" s="1"/>
</calcChain>
</file>

<file path=xl/sharedStrings.xml><?xml version="1.0" encoding="utf-8"?>
<sst xmlns="http://schemas.openxmlformats.org/spreadsheetml/2006/main" count="215" uniqueCount="131">
  <si>
    <t>提前下达滨海新区2018年转移支付预算表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</si>
  <si>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</si>
  <si>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</si>
  <si>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</si>
  <si>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</si>
  <si>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9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</si>
  <si>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</si>
  <si>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</si>
  <si>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</si>
  <si>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</si>
  <si>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</si>
  <si>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</si>
  <si>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</si>
  <si>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</si>
  <si>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</si>
  <si>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</si>
  <si>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</si>
  <si>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农村金融机构定向费用补贴　　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</si>
  <si>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</si>
  <si>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</si>
  <si>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</si>
  <si>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</si>
  <si>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</si>
  <si>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</si>
  <si>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</si>
  <si>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</si>
  <si>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</si>
  <si>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</si>
  <si>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</si>
  <si>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</si>
  <si>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</si>
  <si>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</si>
  <si>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</si>
  <si>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</si>
  <si>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</si>
  <si>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</si>
  <si>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</si>
  <si>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</si>
  <si>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</si>
  <si>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</si>
  <si>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</si>
  <si>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</si>
  <si>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</si>
  <si>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</si>
  <si>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</si>
  <si>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</si>
  <si>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</si>
  <si>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</si>
  <si>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</si>
  <si>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</si>
  <si>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</si>
  <si>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</si>
  <si>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</si>
  <si>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</si>
  <si>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</si>
  <si>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</si>
  <si>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</si>
  <si>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</si>
  <si>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</si>
  <si>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</si>
  <si>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</si>
  <si>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</si>
  <si>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</si>
  <si>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</si>
  <si>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</si>
  <si>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</si>
  <si>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</si>
  <si>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</si>
  <si>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</si>
  <si>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</si>
  <si>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</si>
  <si>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</si>
  <si>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</si>
  <si>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</si>
  <si>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</si>
  <si>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</si>
  <si>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</si>
  <si>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</si>
  <si>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离休干部骨灰免费存放</t>
    <phoneticPr fontId="29" type="noConversion"/>
  </si>
  <si>
    <t>二、专项转移支付</t>
    <phoneticPr fontId="25" type="noConversion"/>
  </si>
  <si>
    <t>城市管网专项资金</t>
    <phoneticPr fontId="29" type="noConversion"/>
  </si>
  <si>
    <t>生态保护</t>
    <phoneticPr fontId="34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</si>
  <si>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</si>
  <si>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</si>
  <si>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</si>
  <si>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</si>
  <si>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</si>
  <si>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</si>
  <si>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</si>
  <si>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</si>
  <si>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</si>
  <si>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公共体育场馆免费低收费开放补助</t>
    <phoneticPr fontId="29" type="noConversion"/>
  </si>
  <si>
    <t>2070307</t>
    <phoneticPr fontId="25" type="noConversion"/>
  </si>
  <si>
    <t>体育场馆</t>
    <phoneticPr fontId="34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</si>
  <si>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</si>
  <si>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</si>
  <si>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</si>
  <si>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</si>
  <si>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</si>
  <si>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</si>
  <si>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</si>
  <si>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</si>
  <si>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高校资助政策体系补助</t>
    <phoneticPr fontId="29" type="noConversion"/>
  </si>
  <si>
    <t>高等职业教育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</si>
  <si>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</si>
  <si>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</si>
  <si>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</si>
  <si>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</si>
  <si>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农作物病虫害防治</t>
    <phoneticPr fontId="25" type="noConversion"/>
  </si>
  <si>
    <t>病虫害控制</t>
    <phoneticPr fontId="34" type="noConversion"/>
  </si>
  <si>
    <t>渔业成品油价格改革补贴</t>
    <phoneticPr fontId="25" type="noConversion"/>
  </si>
  <si>
    <t>成品油价格改革对渔业的补贴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</si>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</sst>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3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1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activeCell="B13" sqref="B13"/>
    </sheetView>
  </sheetViews>
  <sheetFormatPr defaultRowHeight="14.25"/>
  <cols>
    <col min="1" max="1" width="28.25" style="31" customWidth="1"/>
    <col min="2" max="2" width="9" style="32" customWidth="1"/>
    <col min="3" max="3" width="27.75" style="32" bestFit="1" customWidth="1"/>
    <col min="4" max="4" width="15.6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6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6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6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6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6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6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6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6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6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6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6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6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6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6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6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6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6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6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6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6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6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6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6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6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6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6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6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6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6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6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6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6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6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6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6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6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6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6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6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6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6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6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6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6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6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6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6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6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6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6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6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6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6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6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6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6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6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6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6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6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6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6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6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9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5" customFormat="1" ht="18.75" customHeight="1">
      <c r="A4" s="11" t="s">
        <v>6</v>
      </c>
      <c r="B4" s="12"/>
      <c r="C4" s="12"/>
      <c r="D4" s="13">
        <f>D5+D56+D78</f>
        <v>1009678.119797479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s="15" customFormat="1" ht="18.75" customHeight="1">
      <c r="A5" s="16" t="s">
        <v>7</v>
      </c>
      <c r="B5" s="12"/>
      <c r="C5" s="12"/>
      <c r="D5" s="13">
        <f>SUM(D6:D55)</f>
        <v>979771.81979747897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18.75" customHeight="1">
      <c r="A6" s="17" t="s">
        <v>8</v>
      </c>
      <c r="B6" s="10"/>
      <c r="C6" s="10"/>
      <c r="D6" s="18">
        <v>881897.41979747918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7" t="s">
        <v>9</v>
      </c>
      <c r="B7" s="19" t="s">
        <v>10</v>
      </c>
      <c r="C7" s="19" t="s">
        <v>11</v>
      </c>
      <c r="D7" s="18">
        <v>7382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7" t="s">
        <v>12</v>
      </c>
      <c r="B8" s="19" t="s">
        <v>10</v>
      </c>
      <c r="C8" s="19" t="s">
        <v>11</v>
      </c>
      <c r="D8" s="18">
        <v>4364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7" t="s">
        <v>13</v>
      </c>
      <c r="B9" s="19" t="s">
        <v>10</v>
      </c>
      <c r="C9" s="19" t="s">
        <v>11</v>
      </c>
      <c r="D9" s="18">
        <v>280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7" t="s">
        <v>14</v>
      </c>
      <c r="B10" s="19" t="s">
        <v>15</v>
      </c>
      <c r="C10" s="19" t="s">
        <v>16</v>
      </c>
      <c r="D10" s="18">
        <v>970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7" t="s">
        <v>17</v>
      </c>
      <c r="B11" s="20" t="s">
        <v>18</v>
      </c>
      <c r="C11" s="19" t="s">
        <v>19</v>
      </c>
      <c r="D11" s="18">
        <v>947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7" t="s">
        <v>20</v>
      </c>
      <c r="B12" s="19" t="s">
        <v>18</v>
      </c>
      <c r="C12" s="19" t="s">
        <v>19</v>
      </c>
      <c r="D12" s="18">
        <v>1455.9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7" t="s">
        <v>21</v>
      </c>
      <c r="B13" s="19" t="s">
        <v>18</v>
      </c>
      <c r="C13" s="19" t="s">
        <v>19</v>
      </c>
      <c r="D13" s="18">
        <v>852.5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7" t="s">
        <v>22</v>
      </c>
      <c r="B14" s="19" t="s">
        <v>18</v>
      </c>
      <c r="C14" s="19" t="s">
        <v>19</v>
      </c>
      <c r="D14" s="18">
        <v>75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7" t="s">
        <v>23</v>
      </c>
      <c r="B15" s="19" t="s">
        <v>18</v>
      </c>
      <c r="C15" s="19" t="s">
        <v>19</v>
      </c>
      <c r="D15" s="18">
        <v>60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7" t="s">
        <v>24</v>
      </c>
      <c r="B16" s="19" t="s">
        <v>18</v>
      </c>
      <c r="C16" s="19" t="s">
        <v>19</v>
      </c>
      <c r="D16" s="18">
        <v>222.7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7" t="s">
        <v>25</v>
      </c>
      <c r="B17" s="19" t="s">
        <v>18</v>
      </c>
      <c r="C17" s="19" t="s">
        <v>19</v>
      </c>
      <c r="D17" s="18">
        <v>173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7" t="s">
        <v>26</v>
      </c>
      <c r="B18" s="19" t="s">
        <v>18</v>
      </c>
      <c r="C18" s="19" t="s">
        <v>19</v>
      </c>
      <c r="D18" s="18">
        <v>916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7" t="s">
        <v>27</v>
      </c>
      <c r="B19" s="19" t="s">
        <v>28</v>
      </c>
      <c r="C19" s="19" t="s">
        <v>29</v>
      </c>
      <c r="D19" s="18">
        <v>15706.5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7" t="s">
        <v>30</v>
      </c>
      <c r="B20" s="19" t="s">
        <v>28</v>
      </c>
      <c r="C20" s="19" t="s">
        <v>29</v>
      </c>
      <c r="D20" s="18">
        <v>238.1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7" t="s">
        <v>31</v>
      </c>
      <c r="B21" s="19" t="s">
        <v>28</v>
      </c>
      <c r="C21" s="19" t="s">
        <v>29</v>
      </c>
      <c r="D21" s="18">
        <v>2836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7" t="s">
        <v>32</v>
      </c>
      <c r="B22" s="19" t="s">
        <v>28</v>
      </c>
      <c r="C22" s="19" t="s">
        <v>29</v>
      </c>
      <c r="D22" s="18">
        <v>1600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7" t="s">
        <v>33</v>
      </c>
      <c r="B23" s="19" t="s">
        <v>34</v>
      </c>
      <c r="C23" s="19" t="s">
        <v>35</v>
      </c>
      <c r="D23" s="18">
        <v>32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7" t="s">
        <v>36</v>
      </c>
      <c r="B24" s="19" t="s">
        <v>34</v>
      </c>
      <c r="C24" s="19" t="s">
        <v>35</v>
      </c>
      <c r="D24" s="18">
        <v>89.7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7" t="s">
        <v>37</v>
      </c>
      <c r="B25" s="19" t="s">
        <v>28</v>
      </c>
      <c r="C25" s="19" t="s">
        <v>29</v>
      </c>
      <c r="D25" s="18">
        <v>5831.6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7" t="s">
        <v>38</v>
      </c>
      <c r="B26" s="19" t="s">
        <v>28</v>
      </c>
      <c r="C26" s="19" t="s">
        <v>29</v>
      </c>
      <c r="D26" s="18">
        <v>203.6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7" t="s">
        <v>39</v>
      </c>
      <c r="B27" s="19" t="s">
        <v>28</v>
      </c>
      <c r="C27" s="19" t="s">
        <v>29</v>
      </c>
      <c r="D27" s="18">
        <v>710.5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7" t="s">
        <v>40</v>
      </c>
      <c r="B28" s="19" t="s">
        <v>28</v>
      </c>
      <c r="C28" s="19" t="s">
        <v>29</v>
      </c>
      <c r="D28" s="18">
        <v>53.6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7" t="s">
        <v>41</v>
      </c>
      <c r="B29" s="19" t="s">
        <v>28</v>
      </c>
      <c r="C29" s="19" t="s">
        <v>29</v>
      </c>
      <c r="D29" s="18">
        <v>761.6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7" t="s">
        <v>42</v>
      </c>
      <c r="B30" s="19" t="s">
        <v>28</v>
      </c>
      <c r="C30" s="19" t="s">
        <v>29</v>
      </c>
      <c r="D30" s="18">
        <v>735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7" t="s">
        <v>43</v>
      </c>
      <c r="B31" s="19" t="s">
        <v>28</v>
      </c>
      <c r="C31" s="19" t="s">
        <v>29</v>
      </c>
      <c r="D31" s="18">
        <v>69.5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7" t="s">
        <v>44</v>
      </c>
      <c r="B32" s="19" t="s">
        <v>28</v>
      </c>
      <c r="C32" s="19" t="s">
        <v>29</v>
      </c>
      <c r="D32" s="18">
        <v>92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7" t="s">
        <v>45</v>
      </c>
      <c r="B33" s="19" t="s">
        <v>28</v>
      </c>
      <c r="C33" s="19" t="s">
        <v>29</v>
      </c>
      <c r="D33" s="18">
        <v>110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7" t="s">
        <v>46</v>
      </c>
      <c r="B34" s="19" t="s">
        <v>28</v>
      </c>
      <c r="C34" s="19" t="s">
        <v>29</v>
      </c>
      <c r="D34" s="18">
        <v>4.8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5.5" customHeight="1">
      <c r="A35" s="17" t="s">
        <v>47</v>
      </c>
      <c r="B35" s="19" t="s">
        <v>28</v>
      </c>
      <c r="C35" s="19" t="s">
        <v>29</v>
      </c>
      <c r="D35" s="18">
        <v>865.7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7" t="s">
        <v>48</v>
      </c>
      <c r="B36" s="19" t="s">
        <v>28</v>
      </c>
      <c r="C36" s="19" t="s">
        <v>29</v>
      </c>
      <c r="D36" s="18">
        <v>31.3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7" t="s">
        <v>49</v>
      </c>
      <c r="B37" s="19" t="s">
        <v>28</v>
      </c>
      <c r="C37" s="19" t="s">
        <v>29</v>
      </c>
      <c r="D37" s="18">
        <v>262.2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7" t="s">
        <v>50</v>
      </c>
      <c r="B38" s="19" t="s">
        <v>28</v>
      </c>
      <c r="C38" s="19" t="s">
        <v>29</v>
      </c>
      <c r="D38" s="18">
        <v>217.6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7" t="s">
        <v>51</v>
      </c>
      <c r="B39" s="19" t="s">
        <v>28</v>
      </c>
      <c r="C39" s="19" t="s">
        <v>29</v>
      </c>
      <c r="D39" s="18">
        <v>162.9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7" t="s">
        <v>52</v>
      </c>
      <c r="B40" s="19" t="s">
        <v>28</v>
      </c>
      <c r="C40" s="19" t="s">
        <v>29</v>
      </c>
      <c r="D40" s="18">
        <v>525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7" t="s">
        <v>53</v>
      </c>
      <c r="B41" s="19" t="s">
        <v>28</v>
      </c>
      <c r="C41" s="19" t="s">
        <v>29</v>
      </c>
      <c r="D41" s="18">
        <v>388.7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7" t="s">
        <v>54</v>
      </c>
      <c r="B42" s="19" t="s">
        <v>28</v>
      </c>
      <c r="C42" s="19" t="s">
        <v>29</v>
      </c>
      <c r="D42" s="18">
        <v>70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7" t="s">
        <v>55</v>
      </c>
      <c r="B43" s="19" t="s">
        <v>56</v>
      </c>
      <c r="C43" s="19" t="s">
        <v>57</v>
      </c>
      <c r="D43" s="18">
        <v>18728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7" t="s">
        <v>58</v>
      </c>
      <c r="B44" s="19" t="s">
        <v>59</v>
      </c>
      <c r="C44" s="19" t="s">
        <v>60</v>
      </c>
      <c r="D44" s="18">
        <v>215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7" t="s">
        <v>61</v>
      </c>
      <c r="B45" s="19" t="s">
        <v>62</v>
      </c>
      <c r="C45" s="19" t="s">
        <v>63</v>
      </c>
      <c r="D45" s="18">
        <v>1481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7" t="s">
        <v>64</v>
      </c>
      <c r="B46" s="19" t="s">
        <v>65</v>
      </c>
      <c r="C46" s="19" t="s">
        <v>66</v>
      </c>
      <c r="D46" s="18">
        <v>3700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7" t="s">
        <v>67</v>
      </c>
      <c r="B47" s="19" t="s">
        <v>28</v>
      </c>
      <c r="C47" s="19" t="s">
        <v>29</v>
      </c>
      <c r="D47" s="18">
        <v>15298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7" t="s">
        <v>68</v>
      </c>
      <c r="B48" s="19" t="s">
        <v>28</v>
      </c>
      <c r="C48" s="19" t="s">
        <v>29</v>
      </c>
      <c r="D48" s="18">
        <v>7800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7" t="s">
        <v>69</v>
      </c>
      <c r="B49" s="19" t="s">
        <v>70</v>
      </c>
      <c r="C49" s="19" t="s">
        <v>35</v>
      </c>
      <c r="D49" s="18">
        <v>1024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7" t="s">
        <v>71</v>
      </c>
      <c r="B50" s="19" t="s">
        <v>70</v>
      </c>
      <c r="C50" s="19" t="s">
        <v>35</v>
      </c>
      <c r="D50" s="18">
        <v>19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7" t="s">
        <v>72</v>
      </c>
      <c r="B51" s="19" t="s">
        <v>65</v>
      </c>
      <c r="C51" s="19" t="s">
        <v>66</v>
      </c>
      <c r="D51" s="18">
        <v>193.5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25" customHeight="1">
      <c r="A52" s="17" t="s">
        <v>73</v>
      </c>
      <c r="B52" s="19" t="s">
        <v>62</v>
      </c>
      <c r="C52" s="19" t="s">
        <v>63</v>
      </c>
      <c r="D52" s="18">
        <v>10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 customHeight="1">
      <c r="A53" s="17" t="s">
        <v>74</v>
      </c>
      <c r="B53" s="19" t="s">
        <v>75</v>
      </c>
      <c r="C53" s="19" t="s">
        <v>76</v>
      </c>
      <c r="D53" s="18">
        <v>80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7" t="s">
        <v>77</v>
      </c>
      <c r="B54" s="19" t="s">
        <v>28</v>
      </c>
      <c r="C54" s="19" t="s">
        <v>29</v>
      </c>
      <c r="D54" s="18">
        <v>12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 customHeight="1">
      <c r="A55" s="17" t="s">
        <v>78</v>
      </c>
      <c r="B55" s="19" t="s">
        <v>28</v>
      </c>
      <c r="C55" s="19" t="s">
        <v>29</v>
      </c>
      <c r="D55" s="18">
        <v>17.899999999999999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s="15" customFormat="1" ht="18.75" customHeight="1">
      <c r="A56" s="16" t="s">
        <v>79</v>
      </c>
      <c r="B56" s="22"/>
      <c r="C56" s="22"/>
      <c r="D56" s="23">
        <f>SUM(D57:D77)</f>
        <v>24880.799999999999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8.75" customHeight="1">
      <c r="A57" s="17" t="s">
        <v>80</v>
      </c>
      <c r="B57" s="19">
        <v>2110401</v>
      </c>
      <c r="C57" s="19" t="s">
        <v>81</v>
      </c>
      <c r="D57" s="18">
        <v>8000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7" t="s">
        <v>82</v>
      </c>
      <c r="B58" s="19" t="s">
        <v>83</v>
      </c>
      <c r="C58" s="19" t="s">
        <v>84</v>
      </c>
      <c r="D58" s="18">
        <v>250</v>
      </c>
      <c r="E58" s="25"/>
      <c r="F58" s="25"/>
      <c r="G58" s="25"/>
      <c r="H58" s="25"/>
      <c r="I58" s="25"/>
      <c r="J58" s="25"/>
      <c r="K58" s="25"/>
      <c r="L58" s="25"/>
      <c r="M58" s="21"/>
      <c r="N58" s="21"/>
      <c r="O58" s="21"/>
    </row>
    <row r="59" spans="1:15" ht="18.75" customHeight="1">
      <c r="A59" s="17" t="s">
        <v>85</v>
      </c>
      <c r="B59" s="19" t="s">
        <v>86</v>
      </c>
      <c r="C59" s="19" t="s">
        <v>87</v>
      </c>
      <c r="D59" s="18">
        <v>600</v>
      </c>
      <c r="E59" s="21">
        <v>213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7" t="s">
        <v>88</v>
      </c>
      <c r="B60" s="19" t="s">
        <v>89</v>
      </c>
      <c r="C60" s="19" t="s">
        <v>90</v>
      </c>
      <c r="D60" s="18">
        <v>917.5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24.75" customHeight="1">
      <c r="A61" s="17" t="s">
        <v>91</v>
      </c>
      <c r="B61" s="19" t="s">
        <v>92</v>
      </c>
      <c r="C61" s="19" t="s">
        <v>93</v>
      </c>
      <c r="D61" s="18">
        <v>60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7" t="s">
        <v>94</v>
      </c>
      <c r="B62" s="19" t="s">
        <v>89</v>
      </c>
      <c r="C62" s="19" t="s">
        <v>90</v>
      </c>
      <c r="D62" s="18">
        <v>350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7" t="s">
        <v>95</v>
      </c>
      <c r="B63" s="19" t="s">
        <v>96</v>
      </c>
      <c r="C63" s="19" t="s">
        <v>97</v>
      </c>
      <c r="D63" s="18">
        <v>424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7" t="s">
        <v>95</v>
      </c>
      <c r="B64" s="19" t="s">
        <v>98</v>
      </c>
      <c r="C64" s="19" t="s">
        <v>99</v>
      </c>
      <c r="D64" s="18">
        <v>360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7" t="s">
        <v>100</v>
      </c>
      <c r="B65" s="26">
        <v>2050302</v>
      </c>
      <c r="C65" s="26" t="s">
        <v>101</v>
      </c>
      <c r="D65" s="18">
        <v>899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17" t="s">
        <v>102</v>
      </c>
      <c r="B66" s="26">
        <v>2050305</v>
      </c>
      <c r="C66" s="26" t="s">
        <v>103</v>
      </c>
      <c r="D66" s="18">
        <v>281.39999999999998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104</v>
      </c>
      <c r="B67" s="28">
        <v>2130122</v>
      </c>
      <c r="C67" s="28" t="s">
        <v>105</v>
      </c>
      <c r="D67" s="18">
        <v>1000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106</v>
      </c>
      <c r="B68" s="28">
        <v>2130122</v>
      </c>
      <c r="C68" s="28" t="s">
        <v>105</v>
      </c>
      <c r="D68" s="18">
        <v>488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107</v>
      </c>
      <c r="B69" s="28">
        <v>2130122</v>
      </c>
      <c r="C69" s="28" t="s">
        <v>105</v>
      </c>
      <c r="D69" s="18">
        <v>80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27" t="s">
        <v>108</v>
      </c>
      <c r="B70" s="28">
        <v>2130108</v>
      </c>
      <c r="C70" s="28" t="s">
        <v>109</v>
      </c>
      <c r="D70" s="18">
        <v>200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27" t="s">
        <v>110</v>
      </c>
      <c r="B71" s="28">
        <v>2130148</v>
      </c>
      <c r="C71" s="28" t="s">
        <v>111</v>
      </c>
      <c r="D71" s="18">
        <v>4927.5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7" t="s">
        <v>112</v>
      </c>
      <c r="B72" s="19" t="s">
        <v>113</v>
      </c>
      <c r="C72" s="19" t="s">
        <v>114</v>
      </c>
      <c r="D72" s="18">
        <v>2821.1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17" t="s">
        <v>115</v>
      </c>
      <c r="B73" s="19">
        <v>2080111</v>
      </c>
      <c r="C73" s="29" t="s">
        <v>116</v>
      </c>
      <c r="D73" s="18">
        <v>179.8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17" t="s">
        <v>117</v>
      </c>
      <c r="B74" s="19">
        <v>2130804</v>
      </c>
      <c r="C74" s="19" t="s">
        <v>118</v>
      </c>
      <c r="D74" s="18">
        <v>1021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17" t="s">
        <v>119</v>
      </c>
      <c r="B75" s="19">
        <v>2296002</v>
      </c>
      <c r="C75" s="19" t="s">
        <v>120</v>
      </c>
      <c r="D75" s="18">
        <v>600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17" t="s">
        <v>121</v>
      </c>
      <c r="B76" s="19">
        <v>2011006</v>
      </c>
      <c r="C76" s="19" t="s">
        <v>122</v>
      </c>
      <c r="D76" s="18">
        <v>1420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7" t="s">
        <v>123</v>
      </c>
      <c r="B77" s="19">
        <v>2100601</v>
      </c>
      <c r="C77" s="19" t="s">
        <v>124</v>
      </c>
      <c r="D77" s="18">
        <v>1.5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s="15" customFormat="1" ht="18.75" customHeight="1">
      <c r="A78" s="16" t="s">
        <v>125</v>
      </c>
      <c r="B78" s="22"/>
      <c r="C78" s="22"/>
      <c r="D78" s="23">
        <f>SUM(D79:D81)</f>
        <v>5025.5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18.75" customHeight="1">
      <c r="A79" s="30" t="s">
        <v>126</v>
      </c>
      <c r="B79" s="20" t="s">
        <v>127</v>
      </c>
      <c r="C79" s="19" t="s">
        <v>128</v>
      </c>
      <c r="D79" s="18">
        <v>1793.6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30" t="s">
        <v>129</v>
      </c>
      <c r="B80" s="20">
        <v>2296002</v>
      </c>
      <c r="C80" s="19" t="s">
        <v>120</v>
      </c>
      <c r="D80" s="18">
        <v>551.5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30" t="s">
        <v>130</v>
      </c>
      <c r="B81" s="20">
        <v>2296002</v>
      </c>
      <c r="C81" s="19" t="s">
        <v>120</v>
      </c>
      <c r="D81" s="18">
        <v>2680.4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滨海新区</vt:lpstr>
      <vt:lpstr>Sheet1</vt:lpstr>
      <vt:lpstr>Sheet2</vt:lpstr>
      <vt:lpstr>Sheet3</vt:lpstr>
      <vt:lpstr>滨海新区!Print_Area</vt:lpstr>
      <vt:lpstr>滨海新区!Print_Titles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2018-02-02T02:34:22Z</dcterms:created>
  <dcterms:modified xsi:type="dcterms:W3CDTF">2018-02-02T02:34:48Z</dcterms:modified>
</cp:coreProperties>
</file>