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40" yWindow="2100" windowWidth="18435" windowHeight="5730" firstSheet="1" activeTab="1"/>
  </bookViews>
  <sheets>
    <sheet name="results" sheetId="4" state="veryHidden" r:id=""/>
    <sheet name="津南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津南!$A$3:$AD$74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津南!$A$1:$D$74</definedName>
    <definedName name="_xlnm.Print_Area">#REF!</definedName>
    <definedName name="Print_Area_MI">#REF!</definedName>
    <definedName name="_xlnm.Print_Titles" localSheetId="1">津南!$1:$3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71" i="5" l="1"/>
  <c r="D57" i="5"/>
  <c r="D5" i="5"/>
  <c r="D4" i="5" s="1"/>
</calcChain>
</file>

<file path=xl/sharedStrings.xml><?xml version="1.0" encoding="utf-8"?>
<sst xmlns="http://schemas.openxmlformats.org/spreadsheetml/2006/main" count="200" uniqueCount="115">
  <si>
    <t>提前下达津南区2018年转移支付预算表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</si>
  <si>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</si>
  <si>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</si>
  <si>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</si>
  <si>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</si>
  <si>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32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</si>
  <si>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</si>
  <si>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</si>
  <si>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</si>
  <si>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</si>
  <si>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</si>
  <si>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</si>
  <si>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</si>
  <si>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</si>
  <si>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</si>
  <si>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</si>
  <si>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</si>
  <si>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农村金融机构定向费用补贴　　</t>
    <phoneticPr fontId="29" type="noConversion"/>
  </si>
  <si>
    <t>213类</t>
    <phoneticPr fontId="25" type="noConversion"/>
  </si>
  <si>
    <t>农林水</t>
    <phoneticPr fontId="25" type="noConversion"/>
  </si>
  <si>
    <t>水利发展资金</t>
    <phoneticPr fontId="29" type="noConversion"/>
  </si>
  <si>
    <t>农业生产发展</t>
    <phoneticPr fontId="29" type="noConversion"/>
  </si>
  <si>
    <t>农业资源及生态保护</t>
    <phoneticPr fontId="29" type="noConversion"/>
  </si>
  <si>
    <t>农业防疫及救灾</t>
    <phoneticPr fontId="29" type="noConversion"/>
  </si>
  <si>
    <t>农村社会发展</t>
    <phoneticPr fontId="29" type="noConversion"/>
  </si>
  <si>
    <t>林业改革发展</t>
    <phoneticPr fontId="29" type="noConversion"/>
  </si>
  <si>
    <t>扶贫助困</t>
    <phoneticPr fontId="29" type="noConversion"/>
  </si>
  <si>
    <t>水务改革发展</t>
    <phoneticPr fontId="29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</si>
  <si>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</si>
  <si>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</si>
  <si>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</si>
  <si>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</si>
  <si>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</si>
  <si>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</si>
  <si>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</si>
  <si>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</si>
  <si>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</si>
  <si>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</si>
  <si>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</si>
  <si>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</si>
  <si>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</si>
  <si>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</si>
  <si>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</si>
  <si>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旧楼区提升改造后长效管理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</si>
  <si>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</si>
  <si>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</si>
  <si>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</si>
  <si>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</si>
  <si>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</si>
  <si>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</si>
  <si>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</si>
  <si>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</si>
  <si>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</si>
  <si>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</si>
  <si>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</si>
  <si>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</si>
  <si>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</si>
  <si>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</si>
  <si>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</si>
  <si>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</si>
  <si>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</si>
  <si>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</si>
  <si>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</si>
  <si>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</si>
  <si>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</si>
  <si>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</si>
  <si>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</si>
  <si>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</si>
  <si>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</si>
  <si>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</si>
  <si>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</si>
  <si>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</si>
  <si>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</si>
  <si>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</si>
  <si>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</si>
  <si>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基层医疗卫生机构款一般性转移支付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</si>
  <si>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</si>
  <si>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</si>
  <si>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</si>
  <si>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残疾人基本辅助器具适配</t>
    <phoneticPr fontId="29" type="noConversion"/>
  </si>
  <si>
    <t>二、专项转移支付</t>
    <phoneticPr fontId="25" type="noConversion"/>
  </si>
  <si>
    <t>产业化补助和贷款贴息</t>
    <phoneticPr fontId="29" type="noConversion"/>
  </si>
  <si>
    <t>2130603</t>
    <phoneticPr fontId="25" type="noConversion"/>
  </si>
  <si>
    <t>产业化发展</t>
    <phoneticPr fontId="32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</si>
  <si>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</si>
  <si>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</si>
  <si>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2" type="noConversion"/>
  </si>
  <si>
    <t>公共文化服务体系建设专项</t>
    <phoneticPr fontId="29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</si>
  <si>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</si>
  <si>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</si>
  <si>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2" type="noConversion"/>
  </si>
  <si>
    <t>2050203</t>
    <phoneticPr fontId="25" type="noConversion"/>
  </si>
  <si>
    <t>初中教育</t>
    <phoneticPr fontId="32" type="noConversion"/>
  </si>
  <si>
    <t>中等职业学校资助体系补助</t>
    <phoneticPr fontId="29" type="noConversion"/>
  </si>
  <si>
    <t>中专教育</t>
    <phoneticPr fontId="32" type="noConversion"/>
  </si>
  <si>
    <t>耕地地力保护</t>
    <phoneticPr fontId="25" type="noConversion"/>
  </si>
  <si>
    <t>农业生产支持补贴</t>
    <phoneticPr fontId="32" type="noConversion"/>
  </si>
  <si>
    <t>农机购置补贴</t>
    <phoneticPr fontId="25" type="noConversion"/>
  </si>
  <si>
    <t>农机深松整地</t>
    <phoneticPr fontId="25" type="noConversion"/>
  </si>
  <si>
    <t>城乡医疗救助资金</t>
    <phoneticPr fontId="25" type="noConversion"/>
  </si>
  <si>
    <t>2101301</t>
    <phoneticPr fontId="25" type="noConversion"/>
  </si>
  <si>
    <t>城乡医疗救助</t>
    <phoneticPr fontId="32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</si>
  <si>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</si>
  <si>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</si>
  <si>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</si>
  <si>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</si>
  <si>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军转干部安置经费</t>
  </si>
  <si>
    <t>军队转业干部安置</t>
    <phoneticPr fontId="32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</si>
  <si>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</si>
  <si>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</si>
  <si>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</si>
  <si>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</si>
  <si>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</si>
  <si>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用于社会福利的彩票公益金支出</t>
    <phoneticPr fontId="25" type="noConversion"/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</si>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</sst>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6" fillId="0" borderId="0" applyFont="0" applyFill="0" applyBorder="0" applyAlignment="0" applyProtection="0"/>
    <xf numFmtId="182" fontId="37" fillId="0" borderId="0"/>
    <xf numFmtId="179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5" fontId="37" fillId="0" borderId="0"/>
    <xf numFmtId="0" fontId="38" fillId="0" borderId="0" applyProtection="0"/>
    <xf numFmtId="186" fontId="37" fillId="0" borderId="0"/>
    <xf numFmtId="2" fontId="38" fillId="0" borderId="0" applyProtection="0"/>
    <xf numFmtId="38" fontId="39" fillId="33" borderId="0" applyNumberFormat="0" applyBorder="0" applyAlignment="0" applyProtection="0"/>
    <xf numFmtId="0" fontId="40" fillId="0" borderId="10" applyNumberFormat="0" applyAlignment="0" applyProtection="0">
      <alignment horizontal="left" vertical="center"/>
    </xf>
    <xf numFmtId="0" fontId="40" fillId="0" borderId="11">
      <alignment horizontal="left" vertical="center"/>
    </xf>
    <xf numFmtId="0" fontId="41" fillId="0" borderId="0" applyProtection="0"/>
    <xf numFmtId="0" fontId="40" fillId="0" borderId="0" applyProtection="0"/>
    <xf numFmtId="10" fontId="39" fillId="34" borderId="9" applyNumberFormat="0" applyBorder="0" applyAlignment="0" applyProtection="0"/>
    <xf numFmtId="37" fontId="42" fillId="0" borderId="0"/>
    <xf numFmtId="0" fontId="43" fillId="0" borderId="0"/>
    <xf numFmtId="0" fontId="44" fillId="0" borderId="0"/>
    <xf numFmtId="0" fontId="45" fillId="0" borderId="0"/>
    <xf numFmtId="10" fontId="36" fillId="0" borderId="0" applyFont="0" applyFill="0" applyBorder="0" applyAlignment="0" applyProtection="0"/>
    <xf numFmtId="1" fontId="36" fillId="0" borderId="0"/>
    <xf numFmtId="0" fontId="38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7" fillId="0" borderId="0"/>
    <xf numFmtId="17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46" fillId="0" borderId="0"/>
    <xf numFmtId="1" fontId="4" fillId="0" borderId="9">
      <alignment vertical="center"/>
      <protection locked="0"/>
    </xf>
    <xf numFmtId="0" fontId="51" fillId="0" borderId="0"/>
    <xf numFmtId="191" fontId="4" fillId="0" borderId="9">
      <alignment vertical="center"/>
      <protection locked="0"/>
    </xf>
  </cellStyleXfs>
  <cellXfs count="33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3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4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4" fillId="0" borderId="9" xfId="3" applyNumberFormat="1" applyFont="1" applyFill="1" applyBorder="1" applyAlignment="1" applyProtection="1">
      <alignment horizontal="center" vertical="center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4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0" fontId="28" fillId="0" borderId="9" xfId="4" applyNumberFormat="1" applyFont="1" applyFill="1" applyBorder="1" applyAlignment="1">
      <alignment horizontal="center" vertical="center" wrapText="1"/>
    </xf>
    <xf numFmtId="0" fontId="35" fillId="0" borderId="9" xfId="4" applyFont="1" applyBorder="1" applyAlignment="1">
      <alignment horizontal="left" vertical="center" wrapText="1" indent="1"/>
    </xf>
    <xf numFmtId="0" fontId="35" fillId="0" borderId="9" xfId="4" applyFont="1" applyBorder="1" applyAlignment="1">
      <alignment horizontal="center" vertical="center"/>
    </xf>
    <xf numFmtId="49" fontId="34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74"/>
  <sheetViews>
    <sheetView showGridLines="0" tabSelected="1" view="pageBreakPreview" zoomScale="115" zoomScaleNormal="100" zoomScaleSheetLayoutView="115" workbookViewId="0">
      <pane xSplit="1" ySplit="3" topLeftCell="B64" activePane="bottomRight" state="frozen"/>
      <selection activeCell="K12" sqref="K12"/>
      <selection pane="topRight" activeCell="K12" sqref="K12"/>
      <selection pane="bottomLeft" activeCell="K12" sqref="K12"/>
      <selection pane="bottomRight" activeCell="A70" sqref="A70:IV70"/>
    </sheetView>
  </sheetViews>
  <sheetFormatPr defaultRowHeight="14.25"/>
  <cols>
    <col min="1" max="1" width="28.25" style="31" customWidth="1"/>
    <col min="2" max="2" width="9" style="32" customWidth="1"/>
    <col min="3" max="3" width="27.75" style="32" bestFit="1" customWidth="1"/>
    <col min="4" max="4" width="15.62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5.62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5.62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5.62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5.62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5.62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5.62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5.62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5.62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5.62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5.62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5.62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5.62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5.62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5.62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5.62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5.62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5.62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5.62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5.62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5.62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5.62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5.62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5.62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5.62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5.62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5.62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5.62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5.62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5.62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5.62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5.62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5.62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5.62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5.62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5.62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5.62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5.62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5.62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5.62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5.62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5.62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5.62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5.62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5.62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5.62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5.62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5.62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5.62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5.62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5.62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5.62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5.62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5.62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5.62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5.62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5.62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5.62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5.62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5.62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5.62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5.62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5.62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5.62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D5+D57+D71</f>
        <v>221081.13460137494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SUM(D6:D56)</f>
        <v>216988.93460137493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174050.03460137499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4056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2059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130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15</v>
      </c>
      <c r="C10" s="20" t="s">
        <v>16</v>
      </c>
      <c r="D10" s="19">
        <v>415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17</v>
      </c>
      <c r="B11" s="21" t="s">
        <v>18</v>
      </c>
      <c r="C11" s="20" t="s">
        <v>19</v>
      </c>
      <c r="D11" s="19">
        <v>124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20</v>
      </c>
      <c r="B12" s="20" t="s">
        <v>18</v>
      </c>
      <c r="C12" s="20" t="s">
        <v>19</v>
      </c>
      <c r="D12" s="19">
        <v>152.5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18</v>
      </c>
      <c r="C13" s="20" t="s">
        <v>19</v>
      </c>
      <c r="D13" s="19">
        <v>866.7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8.75" customHeight="1">
      <c r="A14" s="18" t="s">
        <v>22</v>
      </c>
      <c r="B14" s="20" t="s">
        <v>18</v>
      </c>
      <c r="C14" s="20" t="s">
        <v>19</v>
      </c>
      <c r="D14" s="19">
        <v>500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8" t="s">
        <v>23</v>
      </c>
      <c r="B15" s="20" t="s">
        <v>18</v>
      </c>
      <c r="C15" s="20" t="s">
        <v>19</v>
      </c>
      <c r="D15" s="19">
        <v>59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24</v>
      </c>
      <c r="B16" s="20" t="s">
        <v>18</v>
      </c>
      <c r="C16" s="20" t="s">
        <v>19</v>
      </c>
      <c r="D16" s="19">
        <v>250.3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25</v>
      </c>
      <c r="B17" s="20" t="s">
        <v>18</v>
      </c>
      <c r="C17" s="20" t="s">
        <v>19</v>
      </c>
      <c r="D17" s="19">
        <v>105.4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26</v>
      </c>
      <c r="B18" s="20" t="s">
        <v>18</v>
      </c>
      <c r="C18" s="20" t="s">
        <v>19</v>
      </c>
      <c r="D18" s="19">
        <v>900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27</v>
      </c>
      <c r="B19" s="20" t="s">
        <v>18</v>
      </c>
      <c r="C19" s="20" t="s">
        <v>19</v>
      </c>
      <c r="D19" s="19">
        <v>389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28</v>
      </c>
      <c r="B20" s="20" t="s">
        <v>29</v>
      </c>
      <c r="C20" s="20" t="s">
        <v>30</v>
      </c>
      <c r="D20" s="19">
        <v>5417.6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29</v>
      </c>
      <c r="C21" s="20" t="s">
        <v>30</v>
      </c>
      <c r="D21" s="19">
        <v>187.4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8.75" customHeight="1">
      <c r="A22" s="18" t="s">
        <v>32</v>
      </c>
      <c r="B22" s="20" t="s">
        <v>29</v>
      </c>
      <c r="C22" s="20" t="s">
        <v>30</v>
      </c>
      <c r="D22" s="19">
        <v>1743.5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26.25" customHeight="1">
      <c r="A23" s="18" t="s">
        <v>33</v>
      </c>
      <c r="B23" s="20" t="s">
        <v>29</v>
      </c>
      <c r="C23" s="20" t="s">
        <v>30</v>
      </c>
      <c r="D23" s="19">
        <v>703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34</v>
      </c>
      <c r="B24" s="20" t="s">
        <v>35</v>
      </c>
      <c r="C24" s="20" t="s">
        <v>36</v>
      </c>
      <c r="D24" s="19">
        <v>10.4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37</v>
      </c>
      <c r="B25" s="20" t="s">
        <v>35</v>
      </c>
      <c r="C25" s="20" t="s">
        <v>36</v>
      </c>
      <c r="D25" s="19">
        <v>78.400000000000006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38</v>
      </c>
      <c r="B26" s="20" t="s">
        <v>29</v>
      </c>
      <c r="C26" s="20" t="s">
        <v>30</v>
      </c>
      <c r="D26" s="19">
        <v>183.8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39</v>
      </c>
      <c r="B27" s="20" t="s">
        <v>29</v>
      </c>
      <c r="C27" s="20" t="s">
        <v>30</v>
      </c>
      <c r="D27" s="19">
        <v>14.7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40</v>
      </c>
      <c r="B28" s="20" t="s">
        <v>29</v>
      </c>
      <c r="C28" s="20" t="s">
        <v>30</v>
      </c>
      <c r="D28" s="19">
        <v>21.4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41</v>
      </c>
      <c r="B29" s="20" t="s">
        <v>29</v>
      </c>
      <c r="C29" s="20" t="s">
        <v>30</v>
      </c>
      <c r="D29" s="19">
        <v>1.3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.75" customHeight="1">
      <c r="A30" s="18" t="s">
        <v>42</v>
      </c>
      <c r="B30" s="20" t="s">
        <v>29</v>
      </c>
      <c r="C30" s="20" t="s">
        <v>30</v>
      </c>
      <c r="D30" s="19">
        <v>113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8" t="s">
        <v>43</v>
      </c>
      <c r="B31" s="20" t="s">
        <v>29</v>
      </c>
      <c r="C31" s="20" t="s">
        <v>30</v>
      </c>
      <c r="D31" s="19">
        <v>13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44</v>
      </c>
      <c r="B32" s="20" t="s">
        <v>29</v>
      </c>
      <c r="C32" s="20" t="s">
        <v>30</v>
      </c>
      <c r="D32" s="19">
        <v>234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45</v>
      </c>
      <c r="B33" s="20" t="s">
        <v>29</v>
      </c>
      <c r="C33" s="20" t="s">
        <v>30</v>
      </c>
      <c r="D33" s="19">
        <v>19.5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46</v>
      </c>
      <c r="B34" s="20" t="s">
        <v>29</v>
      </c>
      <c r="C34" s="20" t="s">
        <v>30</v>
      </c>
      <c r="D34" s="19">
        <v>17.8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18.75" customHeight="1">
      <c r="A35" s="18" t="s">
        <v>47</v>
      </c>
      <c r="B35" s="20" t="s">
        <v>29</v>
      </c>
      <c r="C35" s="20" t="s">
        <v>30</v>
      </c>
      <c r="D35" s="19">
        <v>34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8" t="s">
        <v>48</v>
      </c>
      <c r="B36" s="20" t="s">
        <v>29</v>
      </c>
      <c r="C36" s="20" t="s">
        <v>30</v>
      </c>
      <c r="D36" s="19">
        <v>4.3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25.5" customHeight="1">
      <c r="A37" s="18" t="s">
        <v>49</v>
      </c>
      <c r="B37" s="20" t="s">
        <v>29</v>
      </c>
      <c r="C37" s="20" t="s">
        <v>30</v>
      </c>
      <c r="D37" s="19">
        <v>593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50</v>
      </c>
      <c r="B38" s="20" t="s">
        <v>29</v>
      </c>
      <c r="C38" s="20" t="s">
        <v>30</v>
      </c>
      <c r="D38" s="19">
        <v>17.8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51</v>
      </c>
      <c r="B39" s="20" t="s">
        <v>29</v>
      </c>
      <c r="C39" s="20" t="s">
        <v>30</v>
      </c>
      <c r="D39" s="19">
        <v>118.9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52</v>
      </c>
      <c r="B40" s="20" t="s">
        <v>29</v>
      </c>
      <c r="C40" s="20" t="s">
        <v>30</v>
      </c>
      <c r="D40" s="19">
        <v>105.7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53</v>
      </c>
      <c r="B41" s="20" t="s">
        <v>29</v>
      </c>
      <c r="C41" s="20" t="s">
        <v>30</v>
      </c>
      <c r="D41" s="19">
        <v>61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54</v>
      </c>
      <c r="B42" s="20" t="s">
        <v>29</v>
      </c>
      <c r="C42" s="20" t="s">
        <v>30</v>
      </c>
      <c r="D42" s="19">
        <v>165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55</v>
      </c>
      <c r="B43" s="20" t="s">
        <v>29</v>
      </c>
      <c r="C43" s="20" t="s">
        <v>30</v>
      </c>
      <c r="D43" s="19">
        <v>263.3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56</v>
      </c>
      <c r="B44" s="20" t="s">
        <v>29</v>
      </c>
      <c r="C44" s="20" t="s">
        <v>30</v>
      </c>
      <c r="D44" s="19">
        <v>26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 customHeight="1">
      <c r="A45" s="18" t="s">
        <v>57</v>
      </c>
      <c r="B45" s="20" t="s">
        <v>58</v>
      </c>
      <c r="C45" s="20" t="s">
        <v>59</v>
      </c>
      <c r="D45" s="19">
        <v>11851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18.75" customHeight="1">
      <c r="A46" s="18" t="s">
        <v>60</v>
      </c>
      <c r="B46" s="20" t="s">
        <v>61</v>
      </c>
      <c r="C46" s="20" t="s">
        <v>62</v>
      </c>
      <c r="D46" s="19">
        <v>16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18.75" customHeight="1">
      <c r="A47" s="18" t="s">
        <v>63</v>
      </c>
      <c r="B47" s="20" t="s">
        <v>64</v>
      </c>
      <c r="C47" s="20" t="s">
        <v>65</v>
      </c>
      <c r="D47" s="19">
        <v>439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66</v>
      </c>
      <c r="B48" s="20" t="s">
        <v>67</v>
      </c>
      <c r="C48" s="20" t="s">
        <v>68</v>
      </c>
      <c r="D48" s="19">
        <v>1266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18.75" customHeight="1">
      <c r="A49" s="18" t="s">
        <v>69</v>
      </c>
      <c r="B49" s="20" t="s">
        <v>29</v>
      </c>
      <c r="C49" s="20" t="s">
        <v>30</v>
      </c>
      <c r="D49" s="19">
        <v>674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18.75" customHeight="1">
      <c r="A50" s="18" t="s">
        <v>70</v>
      </c>
      <c r="B50" s="20" t="s">
        <v>29</v>
      </c>
      <c r="C50" s="20" t="s">
        <v>30</v>
      </c>
      <c r="D50" s="19">
        <v>7755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ht="18.75" customHeight="1">
      <c r="A51" s="18" t="s">
        <v>71</v>
      </c>
      <c r="B51" s="20" t="s">
        <v>72</v>
      </c>
      <c r="C51" s="20" t="s">
        <v>36</v>
      </c>
      <c r="D51" s="19">
        <v>587</v>
      </c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</row>
    <row r="52" spans="1:15" ht="18.75" customHeight="1">
      <c r="A52" s="18" t="s">
        <v>73</v>
      </c>
      <c r="B52" s="20" t="s">
        <v>72</v>
      </c>
      <c r="C52" s="20" t="s">
        <v>36</v>
      </c>
      <c r="D52" s="19">
        <v>24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</row>
    <row r="53" spans="1:15" ht="18.75" customHeight="1">
      <c r="A53" s="18" t="s">
        <v>74</v>
      </c>
      <c r="B53" s="20" t="s">
        <v>67</v>
      </c>
      <c r="C53" s="20" t="s">
        <v>68</v>
      </c>
      <c r="D53" s="19">
        <v>74.2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26.25" customHeight="1">
      <c r="A54" s="18" t="s">
        <v>75</v>
      </c>
      <c r="B54" s="20" t="s">
        <v>64</v>
      </c>
      <c r="C54" s="20" t="s">
        <v>65</v>
      </c>
      <c r="D54" s="19">
        <v>10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18.75" customHeight="1">
      <c r="A55" s="18" t="s">
        <v>76</v>
      </c>
      <c r="B55" s="20" t="s">
        <v>77</v>
      </c>
      <c r="C55" s="20" t="s">
        <v>78</v>
      </c>
      <c r="D55" s="19">
        <v>80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ht="18.75" customHeight="1">
      <c r="A56" s="18" t="s">
        <v>79</v>
      </c>
      <c r="B56" s="20" t="s">
        <v>29</v>
      </c>
      <c r="C56" s="20" t="s">
        <v>30</v>
      </c>
      <c r="D56" s="19">
        <v>8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 s="16" customFormat="1" ht="18.75" customHeight="1">
      <c r="A57" s="17" t="s">
        <v>80</v>
      </c>
      <c r="B57" s="23"/>
      <c r="C57" s="23"/>
      <c r="D57" s="24">
        <f>SUM(D58:D70)</f>
        <v>3058.2000000000003</v>
      </c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1:15" ht="18.75" customHeight="1">
      <c r="A58" s="18" t="s">
        <v>81</v>
      </c>
      <c r="B58" s="20" t="s">
        <v>82</v>
      </c>
      <c r="C58" s="20" t="s">
        <v>83</v>
      </c>
      <c r="D58" s="19">
        <v>272</v>
      </c>
      <c r="E58" s="22">
        <v>213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</row>
    <row r="59" spans="1:15" ht="18.75" customHeight="1">
      <c r="A59" s="18" t="s">
        <v>84</v>
      </c>
      <c r="B59" s="20" t="s">
        <v>85</v>
      </c>
      <c r="C59" s="20" t="s">
        <v>86</v>
      </c>
      <c r="D59" s="19">
        <v>106.1</v>
      </c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</row>
    <row r="60" spans="1:15" ht="18.75" customHeight="1">
      <c r="A60" s="18" t="s">
        <v>87</v>
      </c>
      <c r="B60" s="20" t="s">
        <v>85</v>
      </c>
      <c r="C60" s="20" t="s">
        <v>86</v>
      </c>
      <c r="D60" s="19">
        <v>250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spans="1:15" ht="18.75" customHeight="1">
      <c r="A61" s="18" t="s">
        <v>88</v>
      </c>
      <c r="B61" s="20" t="s">
        <v>89</v>
      </c>
      <c r="C61" s="20" t="s">
        <v>90</v>
      </c>
      <c r="D61" s="19">
        <v>71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spans="1:15" ht="18.75" customHeight="1">
      <c r="A62" s="18" t="s">
        <v>88</v>
      </c>
      <c r="B62" s="20" t="s">
        <v>91</v>
      </c>
      <c r="C62" s="20" t="s">
        <v>92</v>
      </c>
      <c r="D62" s="19">
        <v>55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</row>
    <row r="63" spans="1:15" ht="18.75" customHeight="1">
      <c r="A63" s="18" t="s">
        <v>93</v>
      </c>
      <c r="B63" s="26">
        <v>2050302</v>
      </c>
      <c r="C63" s="26" t="s">
        <v>94</v>
      </c>
      <c r="D63" s="19">
        <v>335.5</v>
      </c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</row>
    <row r="64" spans="1:15" ht="18.75" customHeight="1">
      <c r="A64" s="27" t="s">
        <v>95</v>
      </c>
      <c r="B64" s="28">
        <v>2130122</v>
      </c>
      <c r="C64" s="28" t="s">
        <v>96</v>
      </c>
      <c r="D64" s="19">
        <v>400</v>
      </c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</row>
    <row r="65" spans="1:15" ht="18.75" customHeight="1">
      <c r="A65" s="27" t="s">
        <v>97</v>
      </c>
      <c r="B65" s="28">
        <v>2130122</v>
      </c>
      <c r="C65" s="28" t="s">
        <v>96</v>
      </c>
      <c r="D65" s="19">
        <v>59</v>
      </c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</row>
    <row r="66" spans="1:15" ht="18.75" customHeight="1">
      <c r="A66" s="27" t="s">
        <v>98</v>
      </c>
      <c r="B66" s="28">
        <v>2130122</v>
      </c>
      <c r="C66" s="28" t="s">
        <v>96</v>
      </c>
      <c r="D66" s="19">
        <v>32</v>
      </c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</row>
    <row r="67" spans="1:15" ht="18.75" customHeight="1">
      <c r="A67" s="18" t="s">
        <v>99</v>
      </c>
      <c r="B67" s="20" t="s">
        <v>100</v>
      </c>
      <c r="C67" s="20" t="s">
        <v>101</v>
      </c>
      <c r="D67" s="19">
        <v>892.2</v>
      </c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</row>
    <row r="68" spans="1:15" ht="18.75" customHeight="1">
      <c r="A68" s="18" t="s">
        <v>102</v>
      </c>
      <c r="B68" s="20">
        <v>2080111</v>
      </c>
      <c r="C68" s="29" t="s">
        <v>103</v>
      </c>
      <c r="D68" s="19">
        <v>51.4</v>
      </c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</row>
    <row r="69" spans="1:15" ht="18.75" customHeight="1">
      <c r="A69" s="18" t="s">
        <v>104</v>
      </c>
      <c r="B69" s="20">
        <v>2130804</v>
      </c>
      <c r="C69" s="20" t="s">
        <v>105</v>
      </c>
      <c r="D69" s="19">
        <v>424</v>
      </c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</row>
    <row r="70" spans="1:15" ht="18.75" customHeight="1">
      <c r="A70" s="18" t="s">
        <v>106</v>
      </c>
      <c r="B70" s="20">
        <v>2011006</v>
      </c>
      <c r="C70" s="20" t="s">
        <v>107</v>
      </c>
      <c r="D70" s="19">
        <v>110</v>
      </c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</row>
    <row r="71" spans="1:15" s="16" customFormat="1" ht="18.75" customHeight="1">
      <c r="A71" s="17" t="s">
        <v>108</v>
      </c>
      <c r="B71" s="23"/>
      <c r="C71" s="23"/>
      <c r="D71" s="24">
        <f>SUM(D72:D74)</f>
        <v>1034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 ht="18.75" customHeight="1">
      <c r="A72" s="30" t="s">
        <v>109</v>
      </c>
      <c r="B72" s="21" t="s">
        <v>110</v>
      </c>
      <c r="C72" s="20" t="s">
        <v>111</v>
      </c>
      <c r="D72" s="19">
        <v>281</v>
      </c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</row>
    <row r="73" spans="1:15" ht="18.75" customHeight="1">
      <c r="A73" s="30" t="s">
        <v>112</v>
      </c>
      <c r="B73" s="21">
        <v>2296002</v>
      </c>
      <c r="C73" s="20" t="s">
        <v>113</v>
      </c>
      <c r="D73" s="19">
        <v>187.4</v>
      </c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</row>
    <row r="74" spans="1:15" ht="18.75" customHeight="1">
      <c r="A74" s="30" t="s">
        <v>114</v>
      </c>
      <c r="B74" s="21">
        <v>2296002</v>
      </c>
      <c r="C74" s="20" t="s">
        <v>113</v>
      </c>
      <c r="D74" s="19">
        <v>565.6</v>
      </c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津南</vt:lpstr>
      <vt:lpstr>Sheet1</vt:lpstr>
      <vt:lpstr>Sheet2</vt:lpstr>
      <vt:lpstr>Sheet3</vt:lpstr>
      <vt:lpstr>津南!Print_Area</vt:lpstr>
      <vt:lpstr>津南!Print_Titles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2018-02-02T02:30:49Z</dcterms:created>
  <dcterms:modified xsi:type="dcterms:W3CDTF">2018-02-02T02:33:13Z</dcterms:modified>
</cp:coreProperties>
</file>