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19875" windowHeight="7260" firstSheet="1" activeTab="1"/>
  </bookViews>
  <sheets>
    <sheet name="results" sheetId="4" state="veryHidden" r:id=""/>
    <sheet name="河东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河东!$A$1:$D$67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河东!$A$1:$D$67</definedName>
    <definedName name="_xlnm.Print_Area">#REF!</definedName>
    <definedName name="Print_Area_MI">#REF!</definedName>
    <definedName name="_xlnm.Print_Titles" localSheetId="1">河东!$1:$3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62" i="5" l="1"/>
  <c r="D51" i="5"/>
  <c r="D5" i="5"/>
  <c r="D4" i="5" s="1"/>
</calcChain>
</file>

<file path=xl/sharedStrings.xml><?xml version="1.0" encoding="utf-8"?>
<sst xmlns="http://schemas.openxmlformats.org/spreadsheetml/2006/main" count="179" uniqueCount="104">
  <si>
    <t>提前下达河东区2018年转移支付预算表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</si>
  <si>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</si>
  <si>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</si>
  <si>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</si>
  <si>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</si>
  <si>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9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</si>
  <si>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</si>
  <si>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</si>
  <si>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</si>
  <si>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</si>
  <si>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</si>
  <si>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</si>
  <si>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</si>
  <si>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</si>
  <si>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全国校园足球试点区专项</t>
    <phoneticPr fontId="29" type="noConversion"/>
  </si>
  <si>
    <t>接收天铁集团教育职能补助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</si>
  <si>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</si>
  <si>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</si>
  <si>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</si>
  <si>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</si>
  <si>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</si>
  <si>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</si>
  <si>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</si>
  <si>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</si>
  <si>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</si>
  <si>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</si>
  <si>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</si>
  <si>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</si>
  <si>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</si>
  <si>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</si>
  <si>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</si>
  <si>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</si>
  <si>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</si>
  <si>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</si>
  <si>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</si>
  <si>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社区居委会人员补助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</si>
  <si>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</si>
  <si>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</si>
  <si>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</si>
  <si>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居委会退养老主任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</si>
  <si>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</si>
  <si>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</si>
  <si>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</si>
  <si>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</si>
  <si>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</si>
  <si>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</si>
  <si>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</si>
  <si>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</si>
  <si>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</si>
  <si>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</si>
  <si>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</si>
  <si>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</si>
  <si>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</si>
  <si>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</si>
  <si>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</si>
  <si>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</si>
  <si>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</si>
  <si>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</si>
  <si>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</si>
  <si>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</si>
  <si>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</si>
  <si>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</si>
  <si>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</si>
  <si>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</si>
  <si>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</si>
  <si>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</si>
  <si>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</si>
  <si>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</si>
  <si>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</si>
  <si>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</si>
  <si>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</si>
  <si>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</si>
  <si>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</si>
  <si>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</si>
  <si>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</si>
  <si>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</si>
  <si>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</si>
  <si>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</si>
  <si>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</si>
  <si>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</si>
  <si>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</si>
  <si>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</si>
  <si>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</si>
  <si>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</si>
  <si>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高校资助政策体系补助</t>
    <phoneticPr fontId="29" type="noConversion"/>
  </si>
  <si>
    <t>高等职业教育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</si>
  <si>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</si>
  <si>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</si>
  <si>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</si>
  <si>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</si>
  <si>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</si>
  <si>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</si>
  <si>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</si>
  <si>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</si>
  <si>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4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</si>
  <si>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</si>
  <si>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</si>
  <si>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</si>
  <si>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</si>
  <si>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</si>
  <si>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</si>
  <si>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社区服务群众专项经费</t>
  </si>
  <si>
    <t>养老服务业</t>
  </si>
  <si>
    <t>居家和社区养老服务改革试点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</si>
</sst>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5" fillId="0" borderId="0" applyFont="0" applyFill="0" applyBorder="0" applyAlignment="0" applyProtection="0"/>
    <xf numFmtId="182" fontId="36" fillId="0" borderId="0"/>
    <xf numFmtId="179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5" fontId="36" fillId="0" borderId="0"/>
    <xf numFmtId="0" fontId="37" fillId="0" borderId="0" applyProtection="0"/>
    <xf numFmtId="186" fontId="36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1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0" applyProtection="0"/>
    <xf numFmtId="0" fontId="39" fillId="0" borderId="0" applyProtection="0"/>
    <xf numFmtId="10" fontId="38" fillId="34" borderId="9" applyNumberFormat="0" applyBorder="0" applyAlignment="0" applyProtection="0"/>
    <xf numFmtId="37" fontId="41" fillId="0" borderId="0"/>
    <xf numFmtId="0" fontId="42" fillId="0" borderId="0"/>
    <xf numFmtId="0" fontId="43" fillId="0" borderId="0"/>
    <xf numFmtId="0" fontId="44" fillId="0" borderId="0"/>
    <xf numFmtId="10" fontId="35" fillId="0" borderId="0" applyFont="0" applyFill="0" applyBorder="0" applyAlignment="0" applyProtection="0"/>
    <xf numFmtId="1" fontId="35" fillId="0" borderId="0"/>
    <xf numFmtId="0" fontId="37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6" fillId="0" borderId="0"/>
    <xf numFmtId="177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1" fontId="4" fillId="0" borderId="9">
      <alignment vertical="center"/>
      <protection locked="0"/>
    </xf>
    <xf numFmtId="0" fontId="50" fillId="0" borderId="0"/>
    <xf numFmtId="191" fontId="4" fillId="0" borderId="9">
      <alignment vertical="center"/>
      <protection locked="0"/>
    </xf>
  </cellStyleXfs>
  <cellXfs count="31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7"/>
  <sheetViews>
    <sheetView showGridLines="0" tabSelected="1" view="pageBreakPreview" zoomScale="115" zoomScaleNormal="100" zoomScaleSheetLayoutView="115" workbookViewId="0">
      <pane xSplit="1" ySplit="3" topLeftCell="B55" activePane="bottomRight" state="frozen"/>
      <selection sqref="A1:R1"/>
      <selection pane="topRight" sqref="A1:R1"/>
      <selection pane="bottomLeft" sqref="A1:R1"/>
      <selection pane="bottomRight" activeCell="A61" sqref="A61:IV61"/>
    </sheetView>
  </sheetViews>
  <sheetFormatPr defaultRowHeight="14.25"/>
  <cols>
    <col min="1" max="1" width="28.25" style="29" customWidth="1"/>
    <col min="2" max="2" width="9" style="30" customWidth="1"/>
    <col min="3" max="3" width="27.75" style="30" bestFit="1" customWidth="1"/>
    <col min="4" max="4" width="13.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3.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3.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3.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3.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3.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3.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3.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3.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3.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3.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3.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3.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3.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3.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3.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3.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3.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3.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3.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3.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3.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3.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3.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3.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3.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3.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3.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3.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3.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3.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3.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3.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3.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3.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3.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3.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3.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3.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3.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3.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3.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3.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3.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3.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3.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3.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3.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3.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3.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3.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3.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3.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3.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3.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3.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3.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3.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3.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3.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3.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3.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3.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3.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D5+D51+D62</f>
        <v>224131.86450112503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SUM(D6:D50)</f>
        <v>214572.76450112503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125672.06450112502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7633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1917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170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10</v>
      </c>
      <c r="C10" s="20" t="s">
        <v>11</v>
      </c>
      <c r="D10" s="19">
        <v>30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15</v>
      </c>
      <c r="B11" s="20" t="s">
        <v>10</v>
      </c>
      <c r="C11" s="20" t="s">
        <v>11</v>
      </c>
      <c r="D11" s="19">
        <v>9000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16</v>
      </c>
      <c r="B12" s="20" t="s">
        <v>17</v>
      </c>
      <c r="C12" s="20" t="s">
        <v>18</v>
      </c>
      <c r="D12" s="19">
        <v>426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19</v>
      </c>
      <c r="B13" s="20" t="s">
        <v>20</v>
      </c>
      <c r="C13" s="20" t="s">
        <v>21</v>
      </c>
      <c r="D13" s="19">
        <v>18736.7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20</v>
      </c>
      <c r="C14" s="20" t="s">
        <v>21</v>
      </c>
      <c r="D14" s="19">
        <v>101.7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20</v>
      </c>
      <c r="C15" s="20" t="s">
        <v>21</v>
      </c>
      <c r="D15" s="19">
        <v>1905.6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25" customHeight="1">
      <c r="A16" s="18" t="s">
        <v>24</v>
      </c>
      <c r="B16" s="20" t="s">
        <v>20</v>
      </c>
      <c r="C16" s="20" t="s">
        <v>21</v>
      </c>
      <c r="D16" s="19">
        <v>607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26</v>
      </c>
      <c r="C17" s="20" t="s">
        <v>27</v>
      </c>
      <c r="D17" s="19">
        <v>33.799999999999997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28</v>
      </c>
      <c r="B18" s="20" t="s">
        <v>26</v>
      </c>
      <c r="C18" s="20" t="s">
        <v>27</v>
      </c>
      <c r="D18" s="19">
        <v>36.200000000000003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29</v>
      </c>
      <c r="B19" s="20" t="s">
        <v>20</v>
      </c>
      <c r="C19" s="20" t="s">
        <v>21</v>
      </c>
      <c r="D19" s="19">
        <v>17909.3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20</v>
      </c>
      <c r="C20" s="20" t="s">
        <v>21</v>
      </c>
      <c r="D20" s="19">
        <v>682.5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20</v>
      </c>
      <c r="C21" s="20" t="s">
        <v>21</v>
      </c>
      <c r="D21" s="19">
        <v>2751.8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20</v>
      </c>
      <c r="C22" s="20" t="s">
        <v>21</v>
      </c>
      <c r="D22" s="19">
        <v>175.2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20</v>
      </c>
      <c r="C23" s="20" t="s">
        <v>21</v>
      </c>
      <c r="D23" s="19">
        <v>594.20000000000005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34</v>
      </c>
      <c r="B24" s="20" t="s">
        <v>20</v>
      </c>
      <c r="C24" s="20" t="s">
        <v>21</v>
      </c>
      <c r="D24" s="19">
        <v>3121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35</v>
      </c>
      <c r="B25" s="20" t="s">
        <v>20</v>
      </c>
      <c r="C25" s="20" t="s">
        <v>21</v>
      </c>
      <c r="D25" s="19">
        <v>3682.4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36</v>
      </c>
      <c r="B26" s="20" t="s">
        <v>20</v>
      </c>
      <c r="C26" s="20" t="s">
        <v>21</v>
      </c>
      <c r="D26" s="19">
        <v>498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37</v>
      </c>
      <c r="B27" s="20" t="s">
        <v>20</v>
      </c>
      <c r="C27" s="20" t="s">
        <v>21</v>
      </c>
      <c r="D27" s="19">
        <v>45.1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38</v>
      </c>
      <c r="B28" s="20" t="s">
        <v>20</v>
      </c>
      <c r="C28" s="20" t="s">
        <v>21</v>
      </c>
      <c r="D28" s="19">
        <v>66.8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39</v>
      </c>
      <c r="B29" s="20" t="s">
        <v>20</v>
      </c>
      <c r="C29" s="20" t="s">
        <v>21</v>
      </c>
      <c r="D29" s="19">
        <v>9.6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40</v>
      </c>
      <c r="B30" s="20" t="s">
        <v>20</v>
      </c>
      <c r="C30" s="20" t="s">
        <v>21</v>
      </c>
      <c r="D30" s="19">
        <v>65.599999999999994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41</v>
      </c>
      <c r="B31" s="20" t="s">
        <v>20</v>
      </c>
      <c r="C31" s="20" t="s">
        <v>21</v>
      </c>
      <c r="D31" s="19">
        <v>5.8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5.5" customHeight="1">
      <c r="A32" s="18" t="s">
        <v>42</v>
      </c>
      <c r="B32" s="20" t="s">
        <v>20</v>
      </c>
      <c r="C32" s="20" t="s">
        <v>21</v>
      </c>
      <c r="D32" s="19">
        <v>1505.1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43</v>
      </c>
      <c r="B33" s="20" t="s">
        <v>20</v>
      </c>
      <c r="C33" s="20" t="s">
        <v>21</v>
      </c>
      <c r="D33" s="19">
        <v>42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44</v>
      </c>
      <c r="B34" s="20" t="s">
        <v>20</v>
      </c>
      <c r="C34" s="20" t="s">
        <v>21</v>
      </c>
      <c r="D34" s="19">
        <v>341.5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45</v>
      </c>
      <c r="B35" s="20" t="s">
        <v>20</v>
      </c>
      <c r="C35" s="20" t="s">
        <v>21</v>
      </c>
      <c r="D35" s="19">
        <v>256.8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46</v>
      </c>
      <c r="B36" s="20" t="s">
        <v>20</v>
      </c>
      <c r="C36" s="20" t="s">
        <v>21</v>
      </c>
      <c r="D36" s="19">
        <v>213.8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47</v>
      </c>
      <c r="B37" s="20" t="s">
        <v>20</v>
      </c>
      <c r="C37" s="20" t="s">
        <v>21</v>
      </c>
      <c r="D37" s="19">
        <v>314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48</v>
      </c>
      <c r="B38" s="20" t="s">
        <v>20</v>
      </c>
      <c r="C38" s="20" t="s">
        <v>21</v>
      </c>
      <c r="D38" s="19">
        <v>370.1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49</v>
      </c>
      <c r="B39" s="20" t="s">
        <v>20</v>
      </c>
      <c r="C39" s="20" t="s">
        <v>21</v>
      </c>
      <c r="D39" s="19">
        <v>55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50</v>
      </c>
      <c r="B40" s="20" t="s">
        <v>51</v>
      </c>
      <c r="C40" s="20" t="s">
        <v>52</v>
      </c>
      <c r="D40" s="19">
        <v>5069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54</v>
      </c>
      <c r="C41" s="20" t="s">
        <v>55</v>
      </c>
      <c r="D41" s="19">
        <v>720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56</v>
      </c>
      <c r="B42" s="20" t="s">
        <v>57</v>
      </c>
      <c r="C42" s="20" t="s">
        <v>58</v>
      </c>
      <c r="D42" s="19">
        <v>907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59</v>
      </c>
      <c r="B43" s="20" t="s">
        <v>60</v>
      </c>
      <c r="C43" s="20" t="s">
        <v>61</v>
      </c>
      <c r="D43" s="19">
        <v>2024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62</v>
      </c>
      <c r="B44" s="20" t="s">
        <v>20</v>
      </c>
      <c r="C44" s="20" t="s">
        <v>21</v>
      </c>
      <c r="D44" s="19">
        <v>4682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63</v>
      </c>
      <c r="B45" s="20" t="s">
        <v>20</v>
      </c>
      <c r="C45" s="20" t="s">
        <v>21</v>
      </c>
      <c r="D45" s="19">
        <v>946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64</v>
      </c>
      <c r="B46" s="20" t="s">
        <v>65</v>
      </c>
      <c r="C46" s="20" t="s">
        <v>27</v>
      </c>
      <c r="D46" s="19">
        <v>1061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t="18.75" customHeight="1">
      <c r="A47" s="18" t="s">
        <v>66</v>
      </c>
      <c r="B47" s="20" t="s">
        <v>65</v>
      </c>
      <c r="C47" s="20" t="s">
        <v>27</v>
      </c>
      <c r="D47" s="19">
        <v>9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8.75" customHeight="1">
      <c r="A48" s="18" t="s">
        <v>67</v>
      </c>
      <c r="B48" s="20" t="s">
        <v>60</v>
      </c>
      <c r="C48" s="20" t="s">
        <v>61</v>
      </c>
      <c r="D48" s="19">
        <v>92.1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68</v>
      </c>
      <c r="B49" s="20" t="s">
        <v>69</v>
      </c>
      <c r="C49" s="20" t="s">
        <v>70</v>
      </c>
      <c r="D49" s="19">
        <v>80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18.75" customHeight="1">
      <c r="A50" s="18" t="s">
        <v>71</v>
      </c>
      <c r="B50" s="20" t="s">
        <v>20</v>
      </c>
      <c r="C50" s="20" t="s">
        <v>21</v>
      </c>
      <c r="D50" s="19">
        <v>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s="16" customFormat="1" ht="18.75" customHeight="1">
      <c r="A51" s="17" t="s">
        <v>72</v>
      </c>
      <c r="B51" s="22"/>
      <c r="C51" s="22"/>
      <c r="D51" s="23">
        <f>SUM(D52:D61)</f>
        <v>5470.9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 ht="18.75" customHeight="1">
      <c r="A52" s="18" t="s">
        <v>73</v>
      </c>
      <c r="B52" s="20" t="s">
        <v>74</v>
      </c>
      <c r="C52" s="20" t="s">
        <v>75</v>
      </c>
      <c r="D52" s="19">
        <v>984.6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18.75" customHeight="1">
      <c r="A53" s="18" t="s">
        <v>76</v>
      </c>
      <c r="B53" s="20" t="s">
        <v>74</v>
      </c>
      <c r="C53" s="20" t="s">
        <v>75</v>
      </c>
      <c r="D53" s="19">
        <v>175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8.75" customHeight="1">
      <c r="A54" s="18" t="s">
        <v>77</v>
      </c>
      <c r="B54" s="20" t="s">
        <v>78</v>
      </c>
      <c r="C54" s="20" t="s">
        <v>79</v>
      </c>
      <c r="D54" s="19">
        <v>106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18.75" customHeight="1">
      <c r="A55" s="18" t="s">
        <v>77</v>
      </c>
      <c r="B55" s="20" t="s">
        <v>80</v>
      </c>
      <c r="C55" s="20" t="s">
        <v>81</v>
      </c>
      <c r="D55" s="19">
        <v>75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t="18.75" customHeight="1">
      <c r="A56" s="18" t="s">
        <v>82</v>
      </c>
      <c r="B56" s="25">
        <v>2050302</v>
      </c>
      <c r="C56" s="25" t="s">
        <v>83</v>
      </c>
      <c r="D56" s="19">
        <v>170.9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8.75" customHeight="1">
      <c r="A57" s="18" t="s">
        <v>84</v>
      </c>
      <c r="B57" s="25">
        <v>2050305</v>
      </c>
      <c r="C57" s="25" t="s">
        <v>85</v>
      </c>
      <c r="D57" s="19">
        <v>13.7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86</v>
      </c>
      <c r="B58" s="20" t="s">
        <v>87</v>
      </c>
      <c r="C58" s="20" t="s">
        <v>88</v>
      </c>
      <c r="D58" s="19">
        <v>2605.6000000000004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89</v>
      </c>
      <c r="B59" s="20">
        <v>2080111</v>
      </c>
      <c r="C59" s="26" t="s">
        <v>90</v>
      </c>
      <c r="D59" s="19">
        <v>142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91</v>
      </c>
      <c r="B60" s="20">
        <v>2130804</v>
      </c>
      <c r="C60" s="20" t="s">
        <v>92</v>
      </c>
      <c r="D60" s="19">
        <v>114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93</v>
      </c>
      <c r="B61" s="20">
        <v>2011006</v>
      </c>
      <c r="C61" s="20" t="s">
        <v>94</v>
      </c>
      <c r="D61" s="19">
        <v>1084.0999999999999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s="16" customFormat="1" ht="18.75" customHeight="1">
      <c r="A62" s="17" t="s">
        <v>95</v>
      </c>
      <c r="B62" s="22"/>
      <c r="C62" s="22"/>
      <c r="D62" s="23">
        <f t="shared" ref="D62" si="0">SUM(D63:D67)</f>
        <v>4088.2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 ht="18.75" customHeight="1">
      <c r="A63" s="27" t="s">
        <v>96</v>
      </c>
      <c r="B63" s="28" t="s">
        <v>97</v>
      </c>
      <c r="C63" s="20" t="s">
        <v>98</v>
      </c>
      <c r="D63" s="19">
        <v>884.9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27" t="s">
        <v>99</v>
      </c>
      <c r="B64" s="28">
        <v>2296002</v>
      </c>
      <c r="C64" s="20" t="s">
        <v>100</v>
      </c>
      <c r="D64" s="19">
        <v>356.9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27" t="s">
        <v>101</v>
      </c>
      <c r="B65" s="28">
        <v>2296002</v>
      </c>
      <c r="C65" s="20" t="s">
        <v>100</v>
      </c>
      <c r="D65" s="19">
        <v>492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7" t="s">
        <v>102</v>
      </c>
      <c r="B66" s="28">
        <v>2296002</v>
      </c>
      <c r="C66" s="20" t="s">
        <v>100</v>
      </c>
      <c r="D66" s="19">
        <v>1230.4000000000001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103</v>
      </c>
      <c r="B67" s="28">
        <v>2296002</v>
      </c>
      <c r="C67" s="20" t="s">
        <v>100</v>
      </c>
      <c r="D67" s="19">
        <v>1124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河东</vt:lpstr>
      <vt:lpstr>Sheet1</vt:lpstr>
      <vt:lpstr>Sheet2</vt:lpstr>
      <vt:lpstr>Sheet3</vt:lpstr>
      <vt:lpstr>河东!Print_Area</vt:lpstr>
      <vt:lpstr>河东!Print_Titles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2018-02-02T02:30:42Z</dcterms:created>
  <dcterms:modified xsi:type="dcterms:W3CDTF">2018-02-02T02:31:59Z</dcterms:modified>
</cp:coreProperties>
</file>