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20" yWindow="2610" windowWidth="17955" windowHeight="5220" firstSheet="1" activeTab="1"/>
  </bookViews>
  <sheets>
    <sheet name="results" sheetId="4" state="veryHidden" r:id=""/>
    <sheet name="武清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武清!$A$3:$AD$81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武清!$A$1:$D$81</definedName>
    <definedName name="_xlnm.Print_Area">#REF!</definedName>
    <definedName name="Print_Area_MI">#REF!</definedName>
    <definedName name="_xlnm.Print_Titles" localSheetId="1">武清!$1:$3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78" i="5" l="1"/>
  <c r="D55" i="5"/>
  <c r="D5" i="5"/>
  <c r="D4" i="5" s="1"/>
</calcChain>
</file>

<file path=xl/sharedStrings.xml><?xml version="1.0" encoding="utf-8"?>
<sst xmlns="http://schemas.openxmlformats.org/spreadsheetml/2006/main" count="216" uniqueCount="134">
  <si>
    <t>提前下达武清区2018年转移支付预算表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</si>
  <si>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</si>
  <si>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</si>
  <si>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</si>
  <si>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</si>
  <si>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25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</si>
  <si>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</si>
  <si>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</si>
  <si>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</si>
  <si>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</si>
  <si>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</si>
  <si>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</si>
  <si>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</si>
  <si>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</si>
  <si>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</si>
  <si>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</si>
  <si>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</si>
  <si>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水利发展资金</t>
    <phoneticPr fontId="29" type="noConversion"/>
  </si>
  <si>
    <t>213类</t>
    <phoneticPr fontId="25" type="noConversion"/>
  </si>
  <si>
    <t>农林水</t>
    <phoneticPr fontId="25" type="noConversion"/>
  </si>
  <si>
    <t>农业生产发展</t>
    <phoneticPr fontId="29" type="noConversion"/>
  </si>
  <si>
    <t>农业资源及生态保护</t>
    <phoneticPr fontId="29" type="noConversion"/>
  </si>
  <si>
    <t>农业防疫及救灾</t>
    <phoneticPr fontId="29" type="noConversion"/>
  </si>
  <si>
    <t>农村社会发展</t>
    <phoneticPr fontId="29" type="noConversion"/>
  </si>
  <si>
    <t>林业改革发展</t>
    <phoneticPr fontId="29" type="noConversion"/>
  </si>
  <si>
    <t>扶贫助困</t>
    <phoneticPr fontId="29" type="noConversion"/>
  </si>
  <si>
    <t>水务改革发展</t>
    <phoneticPr fontId="29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</si>
  <si>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</si>
  <si>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</si>
  <si>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</si>
  <si>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</si>
  <si>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</si>
  <si>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</si>
  <si>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</si>
  <si>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</si>
  <si>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</si>
  <si>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</si>
  <si>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</si>
  <si>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</si>
  <si>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</si>
  <si>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</si>
  <si>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</si>
  <si>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</si>
  <si>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</si>
  <si>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</si>
  <si>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</si>
  <si>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</si>
  <si>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</si>
  <si>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</si>
  <si>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</si>
  <si>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</si>
  <si>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</si>
  <si>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</si>
  <si>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</si>
  <si>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</si>
  <si>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</si>
  <si>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</si>
  <si>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</si>
  <si>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</si>
  <si>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</si>
  <si>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</si>
  <si>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</si>
  <si>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</si>
  <si>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</si>
  <si>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</si>
  <si>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</si>
  <si>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</si>
  <si>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</si>
  <si>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</si>
  <si>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</si>
  <si>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</si>
  <si>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</si>
  <si>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救灾储备物资代储管理补助</t>
    <phoneticPr fontId="29" type="noConversion"/>
  </si>
  <si>
    <t>公共卫生款一般性转移支付</t>
    <phoneticPr fontId="29" type="noConversion"/>
  </si>
  <si>
    <t>基层医疗卫生机构款一般性转移支付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</si>
  <si>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</si>
  <si>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</si>
  <si>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</si>
  <si>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二、专项转移支付</t>
    <phoneticPr fontId="25" type="noConversion"/>
  </si>
  <si>
    <t>土地治理项目</t>
    <phoneticPr fontId="29" type="noConversion"/>
  </si>
  <si>
    <t>2130602</t>
    <phoneticPr fontId="25" type="noConversion"/>
  </si>
  <si>
    <t>土地治理</t>
    <phoneticPr fontId="34" type="noConversion"/>
  </si>
  <si>
    <t>产业化补助和贷款贴息</t>
    <phoneticPr fontId="29" type="noConversion"/>
  </si>
  <si>
    <t>2130603</t>
    <phoneticPr fontId="25" type="noConversion"/>
  </si>
  <si>
    <t>产业化发展</t>
    <phoneticPr fontId="34" type="noConversion"/>
  </si>
  <si>
    <t>农村综合改革</t>
    <phoneticPr fontId="29" type="noConversion"/>
  </si>
  <si>
    <t>对村级一事一议的补助</t>
    <phoneticPr fontId="34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</si>
  <si>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</si>
  <si>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</si>
  <si>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4" type="noConversion"/>
  </si>
  <si>
    <t>公共文化服务体系建设专项</t>
    <phoneticPr fontId="29" type="noConversion"/>
  </si>
  <si>
    <t>学前教育资助政策体系补助</t>
    <phoneticPr fontId="29" type="noConversion"/>
  </si>
  <si>
    <t>2050201</t>
    <phoneticPr fontId="25" type="noConversion"/>
  </si>
  <si>
    <t>学前教育</t>
    <phoneticPr fontId="34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</si>
  <si>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</si>
  <si>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</si>
  <si>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4" type="noConversion"/>
  </si>
  <si>
    <t>2050203</t>
    <phoneticPr fontId="25" type="noConversion"/>
  </si>
  <si>
    <t>初中教育</t>
    <phoneticPr fontId="34" type="noConversion"/>
  </si>
  <si>
    <t>高中资助政策体系补助</t>
    <phoneticPr fontId="29" type="noConversion"/>
  </si>
  <si>
    <t>2050204</t>
    <phoneticPr fontId="25" type="noConversion"/>
  </si>
  <si>
    <t>高中教育</t>
    <phoneticPr fontId="34" type="noConversion"/>
  </si>
  <si>
    <t>中等职业学校资助体系补助</t>
    <phoneticPr fontId="29" type="noConversion"/>
  </si>
  <si>
    <t>中专教育</t>
    <phoneticPr fontId="34" type="noConversion"/>
  </si>
  <si>
    <t>耕地地力保护</t>
    <phoneticPr fontId="25" type="noConversion"/>
  </si>
  <si>
    <t>农业生产支持补贴</t>
    <phoneticPr fontId="34" type="noConversion"/>
  </si>
  <si>
    <t>农机购置补贴</t>
    <phoneticPr fontId="25" type="noConversion"/>
  </si>
  <si>
    <t>农机深松整地</t>
    <phoneticPr fontId="25" type="noConversion"/>
  </si>
  <si>
    <t>渔业成品油价格改革补贴</t>
    <phoneticPr fontId="25" type="noConversion"/>
  </si>
  <si>
    <t>成品油价格改革对渔业的补贴</t>
    <phoneticPr fontId="34" type="noConversion"/>
  </si>
  <si>
    <t>农业保险保费</t>
  </si>
  <si>
    <t>2130803</t>
    <phoneticPr fontId="25" type="noConversion"/>
  </si>
  <si>
    <t>农业保险保费补贴</t>
    <phoneticPr fontId="34" type="noConversion"/>
  </si>
  <si>
    <t>城乡医疗救助资金</t>
    <phoneticPr fontId="25" type="noConversion"/>
  </si>
  <si>
    <t>2101301</t>
    <phoneticPr fontId="25" type="noConversion"/>
  </si>
  <si>
    <t>城乡医疗救助</t>
    <phoneticPr fontId="34" type="noConversion"/>
  </si>
  <si>
    <t>户厕改造</t>
    <phoneticPr fontId="25" type="noConversion"/>
  </si>
  <si>
    <t>基本公共卫生服务</t>
    <phoneticPr fontId="34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</si>
  <si>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</si>
  <si>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</si>
  <si>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</si>
  <si>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</si>
  <si>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农村危房改造</t>
  </si>
  <si>
    <t>用于社会福利的彩票公益金支出</t>
    <phoneticPr fontId="25" type="noConversion"/>
  </si>
  <si>
    <t>军转干部安置经费</t>
  </si>
  <si>
    <t>军队转业干部安置</t>
    <phoneticPr fontId="34" type="noConversion"/>
  </si>
  <si>
    <t>中医药专项</t>
    <phoneticPr fontId="25" type="noConversion"/>
  </si>
  <si>
    <t>中医（民族医）药专项</t>
    <phoneticPr fontId="25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</si>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</sst>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7" fillId="0" borderId="0" applyFont="0" applyFill="0" applyBorder="0" applyAlignment="0" applyProtection="0"/>
    <xf numFmtId="182" fontId="38" fillId="0" borderId="0"/>
    <xf numFmtId="179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8" fillId="0" borderId="0"/>
    <xf numFmtId="0" fontId="39" fillId="0" borderId="0" applyProtection="0"/>
    <xf numFmtId="186" fontId="38" fillId="0" borderId="0"/>
    <xf numFmtId="2" fontId="39" fillId="0" borderId="0" applyProtection="0"/>
    <xf numFmtId="38" fontId="40" fillId="33" borderId="0" applyNumberFormat="0" applyBorder="0" applyAlignment="0" applyProtection="0"/>
    <xf numFmtId="0" fontId="41" fillId="0" borderId="10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42" fillId="0" borderId="0" applyProtection="0"/>
    <xf numFmtId="0" fontId="41" fillId="0" borderId="0" applyProtection="0"/>
    <xf numFmtId="10" fontId="40" fillId="34" borderId="9" applyNumberFormat="0" applyBorder="0" applyAlignment="0" applyProtection="0"/>
    <xf numFmtId="37" fontId="43" fillId="0" borderId="0"/>
    <xf numFmtId="0" fontId="44" fillId="0" borderId="0"/>
    <xf numFmtId="0" fontId="45" fillId="0" borderId="0"/>
    <xf numFmtId="0" fontId="46" fillId="0" borderId="0"/>
    <xf numFmtId="10" fontId="37" fillId="0" borderId="0" applyFont="0" applyFill="0" applyBorder="0" applyAlignment="0" applyProtection="0"/>
    <xf numFmtId="1" fontId="37" fillId="0" borderId="0"/>
    <xf numFmtId="0" fontId="39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8" fillId="0" borderId="0"/>
    <xf numFmtId="177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7" fillId="0" borderId="0"/>
    <xf numFmtId="1" fontId="4" fillId="0" borderId="9">
      <alignment vertical="center"/>
      <protection locked="0"/>
    </xf>
    <xf numFmtId="0" fontId="52" fillId="0" borderId="0"/>
    <xf numFmtId="191" fontId="4" fillId="0" borderId="9">
      <alignment vertical="center"/>
      <protection locked="0"/>
    </xf>
  </cellStyleXfs>
  <cellXfs count="34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2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3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3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3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180" fontId="35" fillId="0" borderId="0" xfId="3" applyNumberFormat="1" applyFont="1" applyFill="1" applyBorder="1" applyAlignment="1">
      <alignment vertical="center"/>
    </xf>
    <xf numFmtId="0" fontId="28" fillId="0" borderId="9" xfId="4" applyNumberFormat="1" applyFont="1" applyFill="1" applyBorder="1" applyAlignment="1">
      <alignment horizontal="center" vertical="center" wrapText="1"/>
    </xf>
    <xf numFmtId="0" fontId="36" fillId="0" borderId="9" xfId="4" applyFont="1" applyBorder="1" applyAlignment="1">
      <alignment horizontal="left" vertical="center" wrapText="1" indent="1"/>
    </xf>
    <xf numFmtId="0" fontId="36" fillId="0" borderId="9" xfId="4" applyFont="1" applyBorder="1" applyAlignment="1">
      <alignment horizontal="center" vertical="center"/>
    </xf>
    <xf numFmtId="49" fontId="33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81"/>
  <sheetViews>
    <sheetView showGridLines="0" tabSelected="1" view="pageBreakPreview" zoomScale="115" zoomScaleNormal="100" zoomScaleSheetLayoutView="115" workbookViewId="0">
      <pane xSplit="1" ySplit="3" topLeftCell="B4" activePane="bottomRight" state="frozen"/>
      <selection activeCell="K12" sqref="K12"/>
      <selection pane="topRight" activeCell="K12" sqref="K12"/>
      <selection pane="bottomLeft" activeCell="K12" sqref="K12"/>
      <selection pane="bottomRight" sqref="A1:D1"/>
    </sheetView>
  </sheetViews>
  <sheetFormatPr defaultRowHeight="14.25"/>
  <cols>
    <col min="1" max="1" width="28.25" style="32" customWidth="1"/>
    <col min="2" max="2" width="9" style="33" customWidth="1"/>
    <col min="3" max="3" width="27.75" style="33" bestFit="1" customWidth="1"/>
    <col min="4" max="4" width="15.12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5.12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5.12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5.12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5.12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5.12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5.12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5.12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5.12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5.12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5.12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5.12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5.12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5.12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5.12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5.12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5.12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5.12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5.12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5.12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5.12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5.12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5.12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5.12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5.12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5.12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5.12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5.12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5.12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5.12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5.12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5.12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5.12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5.12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5.12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5.12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5.12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5.12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5.12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5.12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5.12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5.12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5.12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5.12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5.12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5.12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5.12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5.12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5.12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5.12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5.12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5.12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5.12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5.12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5.12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5.12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5.12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5.12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5.12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5.12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5.12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5.12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5.12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5.12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D5+D55+D78</f>
        <v>371474.70866656251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SUM(D6:D54)</f>
        <v>341866.70866656251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211826.20866656251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8566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950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80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631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0" t="s">
        <v>18</v>
      </c>
      <c r="C11" s="20" t="s">
        <v>19</v>
      </c>
      <c r="D11" s="19">
        <v>485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7665.1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3480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18</v>
      </c>
      <c r="C14" s="20" t="s">
        <v>19</v>
      </c>
      <c r="D14" s="19">
        <v>295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18</v>
      </c>
      <c r="C15" s="20" t="s">
        <v>19</v>
      </c>
      <c r="D15" s="19">
        <v>8024.9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18</v>
      </c>
      <c r="C16" s="20" t="s">
        <v>19</v>
      </c>
      <c r="D16" s="19">
        <v>6110.5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25</v>
      </c>
      <c r="B17" s="20" t="s">
        <v>18</v>
      </c>
      <c r="C17" s="20" t="s">
        <v>19</v>
      </c>
      <c r="D17" s="19">
        <v>2417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26</v>
      </c>
      <c r="B18" s="20" t="s">
        <v>18</v>
      </c>
      <c r="C18" s="20" t="s">
        <v>19</v>
      </c>
      <c r="D18" s="19">
        <v>4206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27</v>
      </c>
      <c r="B19" s="20" t="s">
        <v>28</v>
      </c>
      <c r="C19" s="20" t="s">
        <v>29</v>
      </c>
      <c r="D19" s="19">
        <v>10400.200000000001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28</v>
      </c>
      <c r="C20" s="20" t="s">
        <v>29</v>
      </c>
      <c r="D20" s="19">
        <v>578.70000000000005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28</v>
      </c>
      <c r="C21" s="20" t="s">
        <v>29</v>
      </c>
      <c r="D21" s="19">
        <v>6441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25" customHeight="1">
      <c r="A22" s="18" t="s">
        <v>32</v>
      </c>
      <c r="B22" s="20" t="s">
        <v>28</v>
      </c>
      <c r="C22" s="20" t="s">
        <v>29</v>
      </c>
      <c r="D22" s="19">
        <v>1066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34</v>
      </c>
      <c r="C23" s="20" t="s">
        <v>35</v>
      </c>
      <c r="D23" s="19">
        <v>29.2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36</v>
      </c>
      <c r="B24" s="20" t="s">
        <v>34</v>
      </c>
      <c r="C24" s="20" t="s">
        <v>35</v>
      </c>
      <c r="D24" s="19">
        <v>438.9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37</v>
      </c>
      <c r="B25" s="20" t="s">
        <v>28</v>
      </c>
      <c r="C25" s="20" t="s">
        <v>29</v>
      </c>
      <c r="D25" s="19">
        <v>1527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38</v>
      </c>
      <c r="B26" s="20" t="s">
        <v>28</v>
      </c>
      <c r="C26" s="20" t="s">
        <v>29</v>
      </c>
      <c r="D26" s="19">
        <v>69.3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39</v>
      </c>
      <c r="B27" s="20" t="s">
        <v>28</v>
      </c>
      <c r="C27" s="20" t="s">
        <v>29</v>
      </c>
      <c r="D27" s="19">
        <v>111.1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40</v>
      </c>
      <c r="B28" s="20" t="s">
        <v>28</v>
      </c>
      <c r="C28" s="20" t="s">
        <v>29</v>
      </c>
      <c r="D28" s="19">
        <v>8.9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41</v>
      </c>
      <c r="B29" s="20" t="s">
        <v>28</v>
      </c>
      <c r="C29" s="20" t="s">
        <v>29</v>
      </c>
      <c r="D29" s="19">
        <v>152.6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42</v>
      </c>
      <c r="B30" s="20" t="s">
        <v>28</v>
      </c>
      <c r="C30" s="20" t="s">
        <v>29</v>
      </c>
      <c r="D30" s="19">
        <v>204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43</v>
      </c>
      <c r="B31" s="20" t="s">
        <v>28</v>
      </c>
      <c r="C31" s="20" t="s">
        <v>29</v>
      </c>
      <c r="D31" s="19">
        <v>13.5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44</v>
      </c>
      <c r="B32" s="20" t="s">
        <v>28</v>
      </c>
      <c r="C32" s="20" t="s">
        <v>29</v>
      </c>
      <c r="D32" s="19">
        <v>59.4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45</v>
      </c>
      <c r="B33" s="20" t="s">
        <v>28</v>
      </c>
      <c r="C33" s="20" t="s">
        <v>29</v>
      </c>
      <c r="D33" s="19">
        <v>27.6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46</v>
      </c>
      <c r="B34" s="20" t="s">
        <v>28</v>
      </c>
      <c r="C34" s="20" t="s">
        <v>29</v>
      </c>
      <c r="D34" s="19">
        <v>4.8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5.5" customHeight="1">
      <c r="A35" s="18" t="s">
        <v>47</v>
      </c>
      <c r="B35" s="20" t="s">
        <v>28</v>
      </c>
      <c r="C35" s="20" t="s">
        <v>29</v>
      </c>
      <c r="D35" s="19">
        <v>767.3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48</v>
      </c>
      <c r="B36" s="20" t="s">
        <v>28</v>
      </c>
      <c r="C36" s="20" t="s">
        <v>29</v>
      </c>
      <c r="D36" s="19">
        <v>21.8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49</v>
      </c>
      <c r="B37" s="20" t="s">
        <v>28</v>
      </c>
      <c r="C37" s="20" t="s">
        <v>29</v>
      </c>
      <c r="D37" s="19">
        <v>268.39999999999998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50</v>
      </c>
      <c r="B38" s="20" t="s">
        <v>28</v>
      </c>
      <c r="C38" s="20" t="s">
        <v>29</v>
      </c>
      <c r="D38" s="19">
        <v>100.6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28</v>
      </c>
      <c r="C39" s="20" t="s">
        <v>29</v>
      </c>
      <c r="D39" s="19">
        <v>89.2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28</v>
      </c>
      <c r="C40" s="20" t="s">
        <v>29</v>
      </c>
      <c r="D40" s="19">
        <v>255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53</v>
      </c>
      <c r="B41" s="20" t="s">
        <v>28</v>
      </c>
      <c r="C41" s="20" t="s">
        <v>29</v>
      </c>
      <c r="D41" s="19">
        <v>475.1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54</v>
      </c>
      <c r="B42" s="20" t="s">
        <v>28</v>
      </c>
      <c r="C42" s="20" t="s">
        <v>29</v>
      </c>
      <c r="D42" s="19">
        <v>32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55</v>
      </c>
      <c r="B43" s="20" t="s">
        <v>56</v>
      </c>
      <c r="C43" s="20" t="s">
        <v>57</v>
      </c>
      <c r="D43" s="19">
        <v>27938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58</v>
      </c>
      <c r="B44" s="20" t="s">
        <v>59</v>
      </c>
      <c r="C44" s="20" t="s">
        <v>60</v>
      </c>
      <c r="D44" s="19">
        <v>79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61</v>
      </c>
      <c r="B45" s="20" t="s">
        <v>62</v>
      </c>
      <c r="C45" s="20" t="s">
        <v>63</v>
      </c>
      <c r="D45" s="19">
        <v>1325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8" t="s">
        <v>64</v>
      </c>
      <c r="B46" s="20" t="s">
        <v>65</v>
      </c>
      <c r="C46" s="20" t="s">
        <v>66</v>
      </c>
      <c r="D46" s="19">
        <v>3466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67</v>
      </c>
      <c r="B47" s="20" t="s">
        <v>28</v>
      </c>
      <c r="C47" s="20" t="s">
        <v>29</v>
      </c>
      <c r="D47" s="19">
        <v>2246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68</v>
      </c>
      <c r="B48" s="20" t="s">
        <v>28</v>
      </c>
      <c r="C48" s="20" t="s">
        <v>29</v>
      </c>
      <c r="D48" s="19">
        <v>27471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8" t="s">
        <v>69</v>
      </c>
      <c r="B49" s="20" t="s">
        <v>70</v>
      </c>
      <c r="C49" s="20" t="s">
        <v>35</v>
      </c>
      <c r="D49" s="19">
        <v>1225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18.75" customHeight="1">
      <c r="A50" s="18" t="s">
        <v>71</v>
      </c>
      <c r="B50" s="20" t="s">
        <v>70</v>
      </c>
      <c r="C50" s="20" t="s">
        <v>35</v>
      </c>
      <c r="D50" s="19">
        <v>6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8.75" customHeight="1">
      <c r="A51" s="18" t="s">
        <v>72</v>
      </c>
      <c r="B51" s="20" t="s">
        <v>28</v>
      </c>
      <c r="C51" s="20" t="s">
        <v>29</v>
      </c>
      <c r="D51" s="19">
        <v>86.4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18.75" customHeight="1">
      <c r="A52" s="18" t="s">
        <v>73</v>
      </c>
      <c r="B52" s="20" t="s">
        <v>65</v>
      </c>
      <c r="C52" s="20" t="s">
        <v>66</v>
      </c>
      <c r="D52" s="19">
        <v>56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26.25" customHeight="1">
      <c r="A53" s="18" t="s">
        <v>74</v>
      </c>
      <c r="B53" s="20" t="s">
        <v>62</v>
      </c>
      <c r="C53" s="20" t="s">
        <v>63</v>
      </c>
      <c r="D53" s="19">
        <v>10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18.75" customHeight="1">
      <c r="A54" s="18" t="s">
        <v>75</v>
      </c>
      <c r="B54" s="20" t="s">
        <v>76</v>
      </c>
      <c r="C54" s="20" t="s">
        <v>77</v>
      </c>
      <c r="D54" s="19">
        <v>80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s="16" customFormat="1" ht="18.75" customHeight="1">
      <c r="A55" s="17" t="s">
        <v>78</v>
      </c>
      <c r="B55" s="22"/>
      <c r="C55" s="22"/>
      <c r="D55" s="23">
        <f>SUM(D56:D77)</f>
        <v>27225.4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</row>
    <row r="56" spans="1:15" ht="18.75" customHeight="1">
      <c r="A56" s="18" t="s">
        <v>79</v>
      </c>
      <c r="B56" s="20" t="s">
        <v>80</v>
      </c>
      <c r="C56" s="20" t="s">
        <v>81</v>
      </c>
      <c r="D56" s="19">
        <v>1265</v>
      </c>
      <c r="E56" s="25"/>
      <c r="F56" s="25"/>
      <c r="G56" s="25"/>
      <c r="H56" s="25"/>
      <c r="I56" s="25"/>
      <c r="J56" s="25"/>
      <c r="K56" s="25"/>
      <c r="L56" s="25"/>
      <c r="M56" s="21"/>
      <c r="N56" s="21"/>
      <c r="O56" s="21"/>
    </row>
    <row r="57" spans="1:15" ht="18.75" customHeight="1">
      <c r="A57" s="18" t="s">
        <v>82</v>
      </c>
      <c r="B57" s="20" t="s">
        <v>83</v>
      </c>
      <c r="C57" s="20" t="s">
        <v>84</v>
      </c>
      <c r="D57" s="19">
        <v>555</v>
      </c>
      <c r="E57" s="21">
        <v>213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85</v>
      </c>
      <c r="B58" s="20">
        <v>2130701</v>
      </c>
      <c r="C58" s="20" t="s">
        <v>86</v>
      </c>
      <c r="D58" s="19">
        <v>3700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87</v>
      </c>
      <c r="B59" s="20" t="s">
        <v>88</v>
      </c>
      <c r="C59" s="20" t="s">
        <v>89</v>
      </c>
      <c r="D59" s="19">
        <v>1580.3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90</v>
      </c>
      <c r="B60" s="20" t="s">
        <v>88</v>
      </c>
      <c r="C60" s="20" t="s">
        <v>89</v>
      </c>
      <c r="D60" s="19">
        <v>350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91</v>
      </c>
      <c r="B61" s="20" t="s">
        <v>92</v>
      </c>
      <c r="C61" s="20" t="s">
        <v>93</v>
      </c>
      <c r="D61" s="19">
        <v>0.9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8.75" customHeight="1">
      <c r="A62" s="18" t="s">
        <v>94</v>
      </c>
      <c r="B62" s="20" t="s">
        <v>95</v>
      </c>
      <c r="C62" s="20" t="s">
        <v>96</v>
      </c>
      <c r="D62" s="19">
        <v>3397.6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18" t="s">
        <v>94</v>
      </c>
      <c r="B63" s="20" t="s">
        <v>97</v>
      </c>
      <c r="C63" s="20" t="s">
        <v>98</v>
      </c>
      <c r="D63" s="19">
        <v>2077.6999999999998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18" t="s">
        <v>99</v>
      </c>
      <c r="B64" s="20" t="s">
        <v>100</v>
      </c>
      <c r="C64" s="20" t="s">
        <v>101</v>
      </c>
      <c r="D64" s="19">
        <v>137.6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18" t="s">
        <v>102</v>
      </c>
      <c r="B65" s="26">
        <v>2050302</v>
      </c>
      <c r="C65" s="26" t="s">
        <v>103</v>
      </c>
      <c r="D65" s="19">
        <v>604.20000000000005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27" t="s">
        <v>104</v>
      </c>
      <c r="B66" s="28">
        <v>2130122</v>
      </c>
      <c r="C66" s="28" t="s">
        <v>105</v>
      </c>
      <c r="D66" s="19">
        <v>6670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27" t="s">
        <v>106</v>
      </c>
      <c r="B67" s="28">
        <v>2130122</v>
      </c>
      <c r="C67" s="28" t="s">
        <v>105</v>
      </c>
      <c r="D67" s="19">
        <v>990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t="18.75" customHeight="1">
      <c r="A68" s="27" t="s">
        <v>107</v>
      </c>
      <c r="B68" s="28">
        <v>2130122</v>
      </c>
      <c r="C68" s="28" t="s">
        <v>105</v>
      </c>
      <c r="D68" s="19">
        <v>210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8.75" customHeight="1">
      <c r="A69" s="27" t="s">
        <v>108</v>
      </c>
      <c r="B69" s="28">
        <v>2130148</v>
      </c>
      <c r="C69" s="28" t="s">
        <v>109</v>
      </c>
      <c r="D69" s="19">
        <v>80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18.75" customHeight="1">
      <c r="A70" s="18" t="s">
        <v>110</v>
      </c>
      <c r="B70" s="20" t="s">
        <v>111</v>
      </c>
      <c r="C70" s="20" t="s">
        <v>112</v>
      </c>
      <c r="D70" s="19">
        <v>1913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18.75" customHeight="1">
      <c r="A71" s="18" t="s">
        <v>113</v>
      </c>
      <c r="B71" s="20" t="s">
        <v>114</v>
      </c>
      <c r="C71" s="20" t="s">
        <v>115</v>
      </c>
      <c r="D71" s="19">
        <v>1674.6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18.75" customHeight="1">
      <c r="A72" s="18" t="s">
        <v>116</v>
      </c>
      <c r="B72" s="20">
        <v>2100408</v>
      </c>
      <c r="C72" s="20" t="s">
        <v>117</v>
      </c>
      <c r="D72" s="19">
        <v>423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18.75" customHeight="1">
      <c r="A73" s="18" t="s">
        <v>118</v>
      </c>
      <c r="B73" s="20">
        <v>2080111</v>
      </c>
      <c r="C73" s="29" t="s">
        <v>119</v>
      </c>
      <c r="D73" s="19">
        <v>116.8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18.75" customHeight="1">
      <c r="A74" s="18" t="s">
        <v>120</v>
      </c>
      <c r="B74" s="20">
        <v>2130804</v>
      </c>
      <c r="C74" s="20" t="s">
        <v>121</v>
      </c>
      <c r="D74" s="19">
        <v>596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t="18.75" customHeight="1">
      <c r="A75" s="18" t="s">
        <v>122</v>
      </c>
      <c r="B75" s="20">
        <v>2296002</v>
      </c>
      <c r="C75" s="20" t="s">
        <v>123</v>
      </c>
      <c r="D75" s="19">
        <v>600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t="18.75" customHeight="1">
      <c r="A76" s="18" t="s">
        <v>124</v>
      </c>
      <c r="B76" s="20">
        <v>2011006</v>
      </c>
      <c r="C76" s="20" t="s">
        <v>125</v>
      </c>
      <c r="D76" s="19">
        <v>281.2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t="18.75" customHeight="1">
      <c r="A77" s="18" t="s">
        <v>126</v>
      </c>
      <c r="B77" s="20">
        <v>2100601</v>
      </c>
      <c r="C77" s="20" t="s">
        <v>127</v>
      </c>
      <c r="D77" s="19">
        <v>2.5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s="16" customFormat="1" ht="18.75" customHeight="1">
      <c r="A78" s="17" t="s">
        <v>128</v>
      </c>
      <c r="B78" s="22"/>
      <c r="C78" s="22"/>
      <c r="D78" s="23">
        <f>SUM(D79:D81)</f>
        <v>2382.6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 ht="18.75" customHeight="1">
      <c r="A79" s="30" t="s">
        <v>129</v>
      </c>
      <c r="B79" s="31" t="s">
        <v>130</v>
      </c>
      <c r="C79" s="20" t="s">
        <v>131</v>
      </c>
      <c r="D79" s="19">
        <v>1019.2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t="18.75" customHeight="1">
      <c r="A80" s="30" t="s">
        <v>132</v>
      </c>
      <c r="B80" s="31">
        <v>2296002</v>
      </c>
      <c r="C80" s="20" t="s">
        <v>123</v>
      </c>
      <c r="D80" s="19">
        <v>343.8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t="18.75" customHeight="1">
      <c r="A81" s="30" t="s">
        <v>133</v>
      </c>
      <c r="B81" s="31">
        <v>2296002</v>
      </c>
      <c r="C81" s="20" t="s">
        <v>123</v>
      </c>
      <c r="D81" s="19">
        <v>1019.6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武清</vt:lpstr>
      <vt:lpstr>Sheet1</vt:lpstr>
      <vt:lpstr>Sheet2</vt:lpstr>
      <vt:lpstr>Sheet3</vt:lpstr>
      <vt:lpstr>武清!Print_Area</vt:lpstr>
      <vt:lpstr>武清!Print_Titles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2018-02-02T02:30:49Z</dcterms:created>
  <dcterms:modified xsi:type="dcterms:W3CDTF">2018-02-02T02:33:38Z</dcterms:modified>
</cp:coreProperties>
</file>