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(公开用-数值）'!$A$1:$D$66</definedName>
    <definedName name="_xlnm.Print_Titles" localSheetId="0">'汇总表 (公开用-数值）'!$1:$3</definedName>
  </definedNames>
  <calcPr calcId="144525"/>
</workbook>
</file>

<file path=xl/calcChain.xml><?xml version="1.0" encoding="utf-8"?>
<calcChain xmlns="http://schemas.openxmlformats.org/spreadsheetml/2006/main">
  <c r="D4" i="1" l="1"/>
  <c r="D50" i="1"/>
</calcChain>
</file>

<file path=xl/comments1.xml><?xml version="1.0" encoding="utf-8"?>
<comments xmlns="http://schemas.openxmlformats.org/spreadsheetml/2006/main">
  <authors>
    <author>王宇娜</author>
  </authors>
  <commentList>
    <comment ref="A66" authorId="0">
      <text>
        <r>
          <rPr>
            <b/>
            <sz val="9"/>
            <color indexed="81"/>
            <rFont val="宋体"/>
            <family val="3"/>
            <charset val="134"/>
          </rPr>
          <t>王宇娜:</t>
        </r>
        <r>
          <rPr>
            <sz val="9"/>
            <color indexed="81"/>
            <rFont val="宋体"/>
            <family val="3"/>
            <charset val="134"/>
          </rPr>
          <t xml:space="preserve">
津财社指[2018]85号</t>
        </r>
      </text>
    </comment>
  </commentList>
</comments>
</file>

<file path=xl/sharedStrings.xml><?xml version="1.0" encoding="utf-8"?>
<sst xmlns="http://schemas.openxmlformats.org/spreadsheetml/2006/main" count="170" uniqueCount="100">
  <si>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</si>
  <si>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</si>
  <si>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</si>
  <si>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</si>
  <si>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南开区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</si>
  <si>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</si>
  <si>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</si>
  <si>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</si>
  <si>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</si>
  <si>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</si>
  <si>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</si>
  <si>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</si>
  <si>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</si>
  <si>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全国校园足球试点区专项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</si>
  <si>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</si>
  <si>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</si>
  <si>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</si>
  <si>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</si>
  <si>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</si>
  <si>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</si>
  <si>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</si>
  <si>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</si>
  <si>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</si>
  <si>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</si>
  <si>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</si>
  <si>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</si>
  <si>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</si>
  <si>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</si>
  <si>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</si>
  <si>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</si>
  <si>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</si>
  <si>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</si>
  <si>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</si>
  <si>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</si>
  <si>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</si>
  <si>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</si>
  <si>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</si>
  <si>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</si>
  <si>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</si>
  <si>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</si>
  <si>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</si>
  <si>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</si>
  <si>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</si>
  <si>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</si>
  <si>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</si>
  <si>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</si>
  <si>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</si>
  <si>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</si>
  <si>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</si>
  <si>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</si>
  <si>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</si>
  <si>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</si>
  <si>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</si>
  <si>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</si>
  <si>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</si>
  <si>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</si>
  <si>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</si>
  <si>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</si>
  <si>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</si>
  <si>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</si>
  <si>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</si>
  <si>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</si>
  <si>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</si>
  <si>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</si>
  <si>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</si>
  <si>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</si>
  <si>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</si>
  <si>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</si>
  <si>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</si>
  <si>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</si>
  <si>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</si>
  <si>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</si>
  <si>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</si>
  <si>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</si>
  <si>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</si>
  <si>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</si>
  <si>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</si>
  <si>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</si>
  <si>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</si>
  <si>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</si>
  <si>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</si>
  <si>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</si>
  <si>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</si>
  <si>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</si>
  <si>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</si>
  <si>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</si>
  <si>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</si>
  <si>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天拖公园绿化</t>
    <phoneticPr fontId="4" type="noConversion"/>
  </si>
  <si>
    <t>其他城乡社区公共设施</t>
    <phoneticPr fontId="4" type="noConversion"/>
  </si>
  <si>
    <t>夜景灯光运行维护费</t>
  </si>
  <si>
    <t>三、政府性基金转移支付</t>
    <phoneticPr fontId="4" type="noConversion"/>
  </si>
  <si>
    <t>棚户区改造</t>
    <phoneticPr fontId="4" type="noConversion"/>
  </si>
  <si>
    <t>棚户区改造支出</t>
    <phoneticPr fontId="4" type="noConversion"/>
  </si>
  <si>
    <t>中央集中彩票公益金支持地方体育事业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</si>
  <si>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</si>
  <si>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</si>
  <si>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</si>
  <si>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</si>
  <si>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 xml:space="preserve">居家和社区养老服务改革试点
补助
</t>
    <phoneticPr fontId="4" type="noConversion"/>
  </si>
  <si>
    <t>提前下达南开区2019年转移支付预算表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</si>
</sst>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7" fillId="0" borderId="0" applyFill="0" applyBorder="0" applyAlignment="0"/>
    <xf numFmtId="41" fontId="18" fillId="0" borderId="0" applyFont="0" applyFill="0" applyBorder="0" applyAlignment="0" applyProtection="0"/>
    <xf numFmtId="180" fontId="10" fillId="0" borderId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0" fillId="0" borderId="0"/>
    <xf numFmtId="0" fontId="19" fillId="0" borderId="0" applyProtection="0"/>
    <xf numFmtId="184" fontId="10" fillId="0" borderId="0"/>
    <xf numFmtId="2" fontId="19" fillId="0" borderId="0" applyProtection="0"/>
    <xf numFmtId="38" fontId="20" fillId="3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1" fillId="0" borderId="0" applyProtection="0"/>
    <xf numFmtId="10" fontId="20" fillId="4" borderId="2" applyNumberFormat="0" applyBorder="0" applyAlignment="0" applyProtection="0"/>
    <xf numFmtId="37" fontId="23" fillId="0" borderId="0"/>
    <xf numFmtId="0" fontId="24" fillId="0" borderId="0"/>
    <xf numFmtId="0" fontId="25" fillId="0" borderId="0"/>
    <xf numFmtId="0" fontId="26" fillId="0" borderId="0"/>
    <xf numFmtId="10" fontId="18" fillId="0" borderId="0" applyFont="0" applyFill="0" applyBorder="0" applyAlignment="0" applyProtection="0"/>
    <xf numFmtId="1" fontId="18" fillId="0" borderId="0"/>
    <xf numFmtId="0" fontId="19" fillId="0" borderId="5" applyProtection="0"/>
    <xf numFmtId="0" fontId="27" fillId="0" borderId="2">
      <alignment horizontal="distributed" vertical="center" wrapText="1"/>
    </xf>
    <xf numFmtId="0" fontId="2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/>
    <xf numFmtId="1" fontId="27" fillId="0" borderId="2">
      <alignment vertical="center"/>
      <protection locked="0"/>
    </xf>
    <xf numFmtId="0" fontId="32" fillId="0" borderId="0"/>
    <xf numFmtId="189" fontId="27" fillId="0" borderId="2">
      <alignment vertical="center"/>
      <protection locked="0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</cellStyleXfs>
  <cellXfs count="33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66"/>
  <sheetViews>
    <sheetView showGridLines="0" tabSelected="1" view="pageBreakPreview" zoomScaleNormal="85" zoomScaleSheetLayoutView="100" workbookViewId="0">
      <selection activeCell="D5" sqref="D5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2" t="s">
        <v>99</v>
      </c>
      <c r="B1" s="32"/>
      <c r="C1" s="32"/>
      <c r="D1" s="32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f>D5+D50+D61</f>
        <v>234628.21000000005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170204.21000000005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123115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6936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2262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120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30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354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330.7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40.6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55.4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263.5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197.5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212.2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41.4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365.5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458.2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11420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1284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140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968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45.1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5114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970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1363.3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1203.5999999999999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66.7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1727.5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18</v>
      </c>
      <c r="C33" s="19" t="s">
        <v>19</v>
      </c>
      <c r="D33" s="10">
        <v>309.60000000000002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18</v>
      </c>
      <c r="C34" s="19" t="s">
        <v>19</v>
      </c>
      <c r="D34" s="10">
        <v>55.4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42</v>
      </c>
      <c r="B35" s="18" t="s">
        <v>43</v>
      </c>
      <c r="C35" s="19" t="s">
        <v>44</v>
      </c>
      <c r="D35" s="10">
        <v>30.4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45</v>
      </c>
      <c r="B36" s="18" t="s">
        <v>43</v>
      </c>
      <c r="C36" s="19" t="s">
        <v>44</v>
      </c>
      <c r="D36" s="10">
        <v>19.7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48</v>
      </c>
      <c r="B37" s="18" t="s">
        <v>49</v>
      </c>
      <c r="C37" s="19" t="s">
        <v>50</v>
      </c>
      <c r="D37" s="10">
        <v>1492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46</v>
      </c>
      <c r="C38" s="19" t="s">
        <v>47</v>
      </c>
      <c r="D38" s="10">
        <v>167.8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70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46</v>
      </c>
      <c r="C40" s="19" t="s">
        <v>47</v>
      </c>
      <c r="D40" s="10">
        <v>2016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46</v>
      </c>
      <c r="C41" s="19" t="s">
        <v>47</v>
      </c>
      <c r="D41" s="10">
        <v>177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55</v>
      </c>
      <c r="C42" s="19" t="s">
        <v>56</v>
      </c>
      <c r="D42" s="10">
        <v>596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61</v>
      </c>
      <c r="C43" s="19" t="s">
        <v>47</v>
      </c>
      <c r="D43" s="10">
        <v>126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62</v>
      </c>
      <c r="B44" s="18" t="s">
        <v>63</v>
      </c>
      <c r="C44" s="19" t="s">
        <v>64</v>
      </c>
      <c r="D44" s="10">
        <v>1.5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ht="20.25" customHeight="1">
      <c r="A45" s="17" t="s">
        <v>65</v>
      </c>
      <c r="B45" s="18" t="s">
        <v>43</v>
      </c>
      <c r="C45" s="19" t="s">
        <v>44</v>
      </c>
      <c r="D45" s="10">
        <v>671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66</v>
      </c>
      <c r="B46" s="18" t="s">
        <v>43</v>
      </c>
      <c r="C46" s="19" t="s">
        <v>44</v>
      </c>
      <c r="D46" s="10">
        <v>24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67</v>
      </c>
      <c r="B47" s="18" t="s">
        <v>43</v>
      </c>
      <c r="C47" s="19" t="s">
        <v>44</v>
      </c>
      <c r="D47" s="10">
        <v>541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68</v>
      </c>
      <c r="B48" s="18" t="s">
        <v>69</v>
      </c>
      <c r="C48" s="19" t="s">
        <v>70</v>
      </c>
      <c r="D48" s="10">
        <v>4796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71</v>
      </c>
      <c r="B49" s="18" t="s">
        <v>69</v>
      </c>
      <c r="C49" s="19" t="s">
        <v>70</v>
      </c>
      <c r="D49" s="10">
        <v>23.01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s="24" customFormat="1" ht="20.25" customHeight="1">
      <c r="A50" s="21" t="s">
        <v>72</v>
      </c>
      <c r="B50" s="22"/>
      <c r="C50" s="23"/>
      <c r="D50" s="14">
        <f>SUM(D51:D60)</f>
        <v>3366.9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</row>
    <row r="51" spans="1:236" ht="20.25" customHeight="1">
      <c r="A51" s="17" t="s">
        <v>73</v>
      </c>
      <c r="B51" s="18">
        <v>2050202</v>
      </c>
      <c r="C51" s="19" t="s">
        <v>74</v>
      </c>
      <c r="D51" s="10">
        <v>107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73</v>
      </c>
      <c r="B52" s="18">
        <v>2050203</v>
      </c>
      <c r="C52" s="19" t="s">
        <v>75</v>
      </c>
      <c r="D52" s="10">
        <v>70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76</v>
      </c>
      <c r="B53" s="18">
        <v>2050302</v>
      </c>
      <c r="C53" s="19" t="s">
        <v>77</v>
      </c>
      <c r="D53" s="10">
        <v>186.4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78</v>
      </c>
      <c r="B54" s="18">
        <v>2050305</v>
      </c>
      <c r="C54" s="19" t="s">
        <v>79</v>
      </c>
      <c r="D54" s="10">
        <v>13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80</v>
      </c>
      <c r="B55" s="18">
        <v>2070109</v>
      </c>
      <c r="C55" s="19" t="s">
        <v>81</v>
      </c>
      <c r="D55" s="10">
        <v>542.70000000000005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82</v>
      </c>
      <c r="B56" s="18">
        <v>2070109</v>
      </c>
      <c r="C56" s="19" t="s">
        <v>83</v>
      </c>
      <c r="D56" s="10">
        <v>150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84</v>
      </c>
      <c r="B57" s="18">
        <v>2130804</v>
      </c>
      <c r="C57" s="19" t="s">
        <v>84</v>
      </c>
      <c r="D57" s="10">
        <v>16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86</v>
      </c>
      <c r="B58" s="18">
        <v>2160699</v>
      </c>
      <c r="C58" s="19" t="s">
        <v>85</v>
      </c>
      <c r="D58" s="10">
        <v>196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s="28" customFormat="1" ht="20.25" customHeight="1">
      <c r="A59" s="25" t="s">
        <v>87</v>
      </c>
      <c r="B59" s="18">
        <v>2120399</v>
      </c>
      <c r="C59" s="26" t="s">
        <v>88</v>
      </c>
      <c r="D59" s="10">
        <v>1900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1:236" s="28" customFormat="1" ht="20.25" customHeight="1">
      <c r="A60" s="25" t="s">
        <v>89</v>
      </c>
      <c r="B60" s="18">
        <v>2120399</v>
      </c>
      <c r="C60" s="26" t="s">
        <v>88</v>
      </c>
      <c r="D60" s="10">
        <v>185.8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1:236" s="31" customFormat="1" ht="20.25" customHeight="1">
      <c r="A61" s="21" t="s">
        <v>90</v>
      </c>
      <c r="B61" s="22"/>
      <c r="C61" s="29"/>
      <c r="D61" s="14">
        <v>61057.1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236" s="28" customFormat="1" ht="20.25" customHeight="1">
      <c r="A62" s="25" t="s">
        <v>91</v>
      </c>
      <c r="B62" s="18">
        <v>2120810</v>
      </c>
      <c r="C62" s="26" t="s">
        <v>92</v>
      </c>
      <c r="D62" s="10">
        <v>58400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1:236" ht="20.25" customHeight="1">
      <c r="A63" s="17" t="s">
        <v>93</v>
      </c>
      <c r="B63" s="18">
        <v>2296003</v>
      </c>
      <c r="C63" s="19" t="s">
        <v>94</v>
      </c>
      <c r="D63" s="10">
        <v>150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95</v>
      </c>
      <c r="B64" s="18">
        <v>2296003</v>
      </c>
      <c r="C64" s="19" t="s">
        <v>94</v>
      </c>
      <c r="D64" s="10">
        <v>408.7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96</v>
      </c>
      <c r="B65" s="18">
        <v>2296002</v>
      </c>
      <c r="C65" s="19" t="s">
        <v>97</v>
      </c>
      <c r="D65" s="10">
        <v>1067.4000000000001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98</v>
      </c>
      <c r="B66" s="18">
        <v>2296002</v>
      </c>
      <c r="C66" s="19" t="s">
        <v>97</v>
      </c>
      <c r="D66" s="10">
        <v>1031</v>
      </c>
      <c r="E66" s="6"/>
      <c r="F66" s="6"/>
      <c r="G66" s="6"/>
      <c r="H66" s="6"/>
      <c r="I66" s="6"/>
      <c r="J66" s="6"/>
      <c r="K66" s="6"/>
      <c r="L66" s="6"/>
      <c r="M66" s="6"/>
      <c r="N66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2019-01-30T10:00:51Z</dcterms:created>
  <dcterms:modified xsi:type="dcterms:W3CDTF">2019-01-30T02:47:19Z</dcterms:modified>
</cp:coreProperties>
</file>