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AppData\Local\Temp\Rar$DIa0.787\"/>
    </mc:Choice>
  </mc:AlternateContent>
  <bookViews>
    <workbookView xWindow="0" yWindow="0" windowWidth="28800" windowHeight="12540" tabRatio="761" firstSheet="1" activeTab="4"/>
  </bookViews>
  <sheets>
    <sheet name="WTFQPVQ" sheetId="5" state="veryHidden" r:id="rId1"/>
    <sheet name="附件2" sheetId="1" r:id="rId2"/>
    <sheet name="附件3" sheetId="6" r:id="rId3"/>
    <sheet name="附件4" sheetId="7" r:id="rId4"/>
    <sheet name="附件5" sheetId="10" r:id="rId5"/>
    <sheet name="附件6" sheetId="2" r:id="rId6"/>
    <sheet name="附件7" sheetId="3" r:id="rId7"/>
    <sheet name="附件8" sheetId="11" r:id="rId8"/>
    <sheet name="附件10" sheetId="4" r:id="rId9"/>
  </sheets>
  <definedNames>
    <definedName name="_xlnm.Print_Area" localSheetId="3">附件4!$A$1:$H$12</definedName>
  </definedNames>
  <calcPr calcId="162913"/>
</workbook>
</file>

<file path=xl/calcChain.xml><?xml version="1.0" encoding="utf-8"?>
<calcChain xmlns="http://schemas.openxmlformats.org/spreadsheetml/2006/main">
  <c r="B8" i="2" l="1"/>
  <c r="B7" i="2"/>
  <c r="D6" i="2"/>
  <c r="C6" i="2"/>
  <c r="B6" i="2"/>
  <c r="H7" i="7"/>
  <c r="G7" i="7"/>
  <c r="F7" i="7"/>
  <c r="E7" i="7"/>
  <c r="D7" i="7"/>
  <c r="C7" i="7"/>
  <c r="B7" i="7"/>
</calcChain>
</file>

<file path=xl/sharedStrings.xml><?xml version="1.0" encoding="utf-8"?>
<sst xmlns="http://schemas.openxmlformats.org/spreadsheetml/2006/main" count="214" uniqueCount="156">
  <si>
    <t>附件2</t>
  </si>
  <si>
    <t>天津市蓟州区人民法院2019年部门收支总体情况表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</si>
  <si>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</si>
  <si>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</si>
  <si>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</si>
  <si>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</si>
  <si>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</si>
  <si>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</t>
  </si>
  <si>
    <t>一、一般公共服务支出</t>
  </si>
  <si>
    <t>二、事业收入</t>
  </si>
  <si>
    <t>二、公共安全支出</t>
  </si>
  <si>
    <t>三、上级补助收入</t>
  </si>
  <si>
    <t>三、教育支出</t>
  </si>
  <si>
    <t>四、附属单位上缴收入</t>
  </si>
  <si>
    <t>四、科学技术支出</t>
  </si>
  <si>
    <t>五、经营收入</t>
  </si>
  <si>
    <t>五、文化旅游体育与传媒支出</t>
  </si>
  <si>
    <t>六、其他收入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</si>
  <si>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</si>
  <si>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</si>
  <si>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</si>
  <si>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</si>
  <si>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</si>
  <si>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</si>
  <si>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</si>
  <si>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</si>
  <si>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</si>
  <si>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</si>
  <si>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</si>
  <si>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</si>
  <si>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</si>
  <si>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</si>
  <si>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</si>
  <si>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本  年  收  入  合  计</t>
  </si>
  <si>
    <t xml:space="preserve"> 本  年  支  出  合  计</t>
  </si>
  <si>
    <t>七、用事业基金弥补收支差额</t>
  </si>
  <si>
    <t>二十一、结转下年</t>
  </si>
  <si>
    <t>八、上年结转和结余</t>
  </si>
  <si>
    <t xml:space="preserve">     其中：财政拨款结转和结余</t>
  </si>
  <si>
    <t xml:space="preserve">           其他结转和结余</t>
  </si>
  <si>
    <t>收     入     总      计</t>
  </si>
  <si>
    <t>支　   出　   总   　计</t>
  </si>
  <si>
    <t>注：各部门预算草案中未填列资金的收入、支出栏次不显示。</t>
  </si>
  <si>
    <t>附件3</t>
  </si>
  <si>
    <t>天津市蓟州区人民法院2019年部门收入总体情况表</t>
  </si>
  <si>
    <t>总计</t>
  </si>
  <si>
    <t>财政拨款</t>
  </si>
  <si>
    <t xml:space="preserve">事业收入               </t>
  </si>
  <si>
    <t>上级补助收入</t>
  </si>
  <si>
    <t>附属单位上缴收入</t>
  </si>
  <si>
    <t>经营             收入</t>
  </si>
  <si>
    <t>其他             收入</t>
  </si>
  <si>
    <t>用事业基金弥补收支差额</t>
  </si>
  <si>
    <t>上年结转和结余</t>
  </si>
  <si>
    <t>小计</t>
  </si>
  <si>
    <t>财政拨款结转和结余</t>
  </si>
  <si>
    <t>其他结转和结余</t>
  </si>
  <si>
    <t>附件4</t>
  </si>
  <si>
    <t>天津市蓟州区人民法院2019年部门支出总体情况表</t>
  </si>
  <si>
    <t>功能科目</t>
  </si>
  <si>
    <t>总 计</t>
  </si>
  <si>
    <t>基本    支出</t>
  </si>
  <si>
    <t>项目   支出</t>
  </si>
  <si>
    <t>经营   支出</t>
  </si>
  <si>
    <t>上缴上级支出</t>
  </si>
  <si>
    <t>对附属单位补助支出</t>
  </si>
  <si>
    <t>其他  支出</t>
  </si>
  <si>
    <r>
      <rPr>
        <sz val="12"/>
        <rFont val="宋体"/>
        <family val="3"/>
        <charset val="134"/>
      </rP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</si>
  <si>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公共安全支出</t>
  </si>
  <si>
    <t>社会保障和就业支出</t>
  </si>
  <si>
    <t>卫生健康支出</t>
  </si>
  <si>
    <t>附件5</t>
  </si>
  <si>
    <t>天津市蓟州区人民法院2019年财政拨款收支总体情况表</t>
  </si>
  <si>
    <t>一、一般公共预算拨款</t>
  </si>
  <si>
    <t>二、政府性基金预算拨款</t>
  </si>
  <si>
    <t>三、国有资本经营预算拨款</t>
  </si>
  <si>
    <t>四、上年财政拨款结转和结余</t>
  </si>
  <si>
    <t>一般公共预算结转和结余</t>
  </si>
  <si>
    <t>政府性基金预算结转和结余</t>
  </si>
  <si>
    <t>国有资本经营预算结转和结余</t>
  </si>
  <si>
    <t>附件6</t>
  </si>
  <si>
    <t>天津市蓟州区人民法院2019年一般公共预算支出情况表</t>
  </si>
  <si>
    <t>项        目</t>
  </si>
  <si>
    <t>预  算  资  金</t>
  </si>
  <si>
    <t>备    注</t>
  </si>
  <si>
    <t>合   计</t>
  </si>
  <si>
    <t>基本支出</t>
  </si>
  <si>
    <t>项目支出</t>
  </si>
  <si>
    <t>法院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</si>
  <si>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040501行政运行</t>
    </r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</si>
  <si>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040504案件审判</t>
    </r>
  </si>
  <si>
    <t>行政事业单位离退休</t>
  </si>
  <si>
    <t>2080505机关事业单位基本养老保险缴费支出</t>
  </si>
  <si>
    <t>行政事业单位医疗</t>
  </si>
  <si>
    <t>2101101行政单位医疗</t>
  </si>
  <si>
    <t>2101103公务员医疗补助</t>
  </si>
  <si>
    <t>注：本表按支出功能分类填列，明细到类、款、项三级科目。</t>
  </si>
  <si>
    <t>附件7</t>
  </si>
  <si>
    <t>天津市蓟州区人民法院2019年一般公共预算基本支出情况表</t>
  </si>
  <si>
    <t>人员经费</t>
  </si>
  <si>
    <t>公用经费</t>
  </si>
  <si>
    <t>工资福利支出</t>
  </si>
  <si>
    <t xml:space="preserve">  基本工资</t>
  </si>
  <si>
    <t xml:space="preserve">  津贴补贴</t>
  </si>
  <si>
    <t xml:space="preserve">  奖金</t>
  </si>
  <si>
    <t xml:space="preserve">  机关事业单位基本养老保险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</si>
  <si>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职工基本医疗保险</t>
    </r>
  </si>
  <si>
    <t xml:space="preserve">  公务员医疗补助缴费</t>
  </si>
  <si>
    <t xml:space="preserve">  其他社会保障缴费</t>
  </si>
  <si>
    <t xml:space="preserve">  住房公积金</t>
  </si>
  <si>
    <t xml:space="preserve">  其他工资福利支出</t>
  </si>
  <si>
    <t>对个人和家庭的补助</t>
  </si>
  <si>
    <t xml:space="preserve">  离休费</t>
  </si>
  <si>
    <t xml:space="preserve">  退休费</t>
  </si>
  <si>
    <t xml:space="preserve">  医疗费补助</t>
  </si>
  <si>
    <t>其他对个人和家庭的补助</t>
  </si>
  <si>
    <t>商品和服务支出</t>
  </si>
  <si>
    <t xml:space="preserve">  办公费</t>
  </si>
  <si>
    <t xml:space="preserve">  水费</t>
  </si>
  <si>
    <t xml:space="preserve">  电费</t>
  </si>
  <si>
    <t xml:space="preserve">  取暖费</t>
  </si>
  <si>
    <t xml:space="preserve">  差旅费</t>
  </si>
  <si>
    <t xml:space="preserve">  因公出国费用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</si>
  <si>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维修费</t>
    </r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</si>
  <si>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租赁费</t>
    </r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</si>
  <si>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会议费</t>
    </r>
  </si>
  <si>
    <t xml:space="preserve">  培训费</t>
  </si>
  <si>
    <t xml:space="preserve">  公务接待费</t>
  </si>
  <si>
    <t xml:space="preserve">  被装购置费</t>
  </si>
  <si>
    <t xml:space="preserve">  劳务费</t>
  </si>
  <si>
    <t xml:space="preserve">  工会经费</t>
  </si>
  <si>
    <t xml:space="preserve">  福利费</t>
  </si>
  <si>
    <t>公务用车运行维护费</t>
  </si>
  <si>
    <t>其他交通费用</t>
  </si>
  <si>
    <t xml:space="preserve">  其他商品服务支出</t>
  </si>
  <si>
    <t>注：本表按部门预算支出经济分类填列，明细到类、款两级科目。</t>
  </si>
  <si>
    <t>附件8</t>
  </si>
  <si>
    <t>天津市蓟州区人民法院2019年政府性基金预算支出情况表</t>
  </si>
  <si>
    <t>××类（如：城乡社区支出）</t>
  </si>
  <si>
    <t>××款（如：国有土地使用权出让收入及对应专项债务收入安排的支出）</t>
  </si>
  <si>
    <t>××项（如：城市建设支出）</t>
  </si>
  <si>
    <t>……</t>
  </si>
  <si>
    <t>××类</t>
  </si>
  <si>
    <t>××款</t>
  </si>
  <si>
    <t>××项</t>
  </si>
  <si>
    <t>附件10</t>
  </si>
  <si>
    <t>天津市蓟州区人民法院2019年一般公共预算“三公”经费支出情况表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</si>
  <si>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</si>
  <si>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</si>
  <si>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</si>
  <si>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</si>
  <si>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</si>
  <si>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</si>
  <si>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</si>
  <si>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</si>
  <si>
    <t xml:space="preserve"> </t>
    <phoneticPr fontId="6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</si>
</sst>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_-&quot;$&quot;* #,##0_-;\-&quot;$&quot;* #,##0_-;_-&quot;$&quot;* &quot;-&quot;_-;_-@_-"/>
    <numFmt numFmtId="178" formatCode="\$#,##0.00;\(\$#,##0.00\)"/>
    <numFmt numFmtId="180" formatCode="#,##0;\(#,##0\)"/>
    <numFmt numFmtId="181" formatCode="\$#,##0;\(\$#,##0\)"/>
    <numFmt numFmtId="182" formatCode="0;_琀"/>
    <numFmt numFmtId="184" formatCode="_-* #,##0.00&quot;$&quot;_-;\-* #,##0.00&quot;$&quot;_-;_-* &quot;-&quot;??&quot;$&quot;_-;_-@_-"/>
    <numFmt numFmtId="185" formatCode="_(&quot;$&quot;* #,##0.00_);_(&quot;$&quot;* \(#,##0.00\);_(&quot;$&quot;* &quot;-&quot;??_);_(@_)"/>
    <numFmt numFmtId="186" formatCode="* #,##0.00;* \-#,##0.00;* &quot;&quot;??;@"/>
    <numFmt numFmtId="187" formatCode="#,##0;\-#,##0;&quot;-&quot;"/>
    <numFmt numFmtId="188" formatCode="yyyy&quot;年&quot;m&quot;月&quot;d&quot;日&quot;;@"/>
    <numFmt numFmtId="189" formatCode="_-* #,##0&quot;$&quot;_-;\-* #,##0&quot;$&quot;_-;_-* &quot;-&quot;&quot;$&quot;_-;_-@_-"/>
    <numFmt numFmtId="190" formatCode="0.0"/>
    <numFmt numFmtId="191" formatCode="_-* #,##0_$_-;\-* #,##0_$_-;_-* &quot;-&quot;_$_-;_-@_-"/>
    <numFmt numFmtId="192" formatCode="_-* #,##0.00_$_-;\-* #,##0.00_$_-;_-* &quot;-&quot;??_$_-;_-@_-"/>
    <numFmt numFmtId="193" formatCode=";;"/>
    <numFmt numFmtId="194" formatCode="#,##0.0"/>
    <numFmt numFmtId="195" formatCode="#,##0.0000"/>
    <numFmt numFmtId="196" formatCode="#,##0.0_ "/>
  </numFmts>
  <fonts count="64">
    <font>
      <sz val="9"/>
      <name val="宋体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0"/>
      <name val="Times New Roman"/>
      <family val="1"/>
    </font>
    <font>
      <i/>
      <sz val="11"/>
      <color indexed="23"/>
      <name val="宋体"/>
      <family val="3"/>
      <charset val="134"/>
    </font>
    <font>
      <sz val="11"/>
      <color indexed="42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sz val="10.5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name val="Arial"/>
      <family val="2"/>
    </font>
    <font>
      <b/>
      <sz val="11"/>
      <color indexed="42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Times New Roman"/>
      <family val="1"/>
    </font>
    <font>
      <sz val="11"/>
      <color indexed="60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name val="ＭＳ Ｐゴシック"/>
      <charset val="134"/>
    </font>
    <font>
      <sz val="10.5"/>
      <color indexed="20"/>
      <name val="宋体"/>
      <family val="3"/>
      <charset val="134"/>
    </font>
    <font>
      <sz val="8"/>
      <name val="Arial"/>
      <family val="2"/>
    </font>
    <font>
      <b/>
      <sz val="13"/>
      <color indexed="62"/>
      <name val="宋体"/>
      <family val="3"/>
      <charset val="134"/>
    </font>
    <font>
      <b/>
      <sz val="10"/>
      <name val="MS Sans Serif"/>
      <family val="1"/>
    </font>
    <font>
      <sz val="12"/>
      <color indexed="17"/>
      <name val="楷体_GB2312"/>
      <family val="3"/>
      <charset val="134"/>
    </font>
    <font>
      <sz val="12"/>
      <color indexed="16"/>
      <name val="宋体"/>
      <family val="3"/>
      <charset val="134"/>
    </font>
    <font>
      <sz val="12"/>
      <color indexed="20"/>
      <name val="楷体_GB2312"/>
      <family val="3"/>
      <charset val="134"/>
    </font>
    <font>
      <b/>
      <i/>
      <sz val="16"/>
      <name val="Helv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2"/>
      <color indexed="8"/>
      <name val="宋体"/>
      <family val="3"/>
      <charset val="134"/>
    </font>
    <font>
      <sz val="12"/>
      <name val="Arial"/>
      <family val="2"/>
    </font>
    <font>
      <b/>
      <sz val="10"/>
      <name val="Arial"/>
      <family val="2"/>
    </font>
    <font>
      <sz val="12"/>
      <name val="官帕眉"/>
      <charset val="134"/>
    </font>
    <font>
      <b/>
      <sz val="18"/>
      <name val="Arial"/>
      <family val="2"/>
    </font>
    <font>
      <b/>
      <sz val="15"/>
      <color indexed="62"/>
      <name val="宋体"/>
      <family val="3"/>
      <charset val="134"/>
    </font>
    <font>
      <sz val="7"/>
      <name val="Small Fonts"/>
      <charset val="134"/>
    </font>
    <font>
      <sz val="12"/>
      <name val="Helv"/>
      <family val="2"/>
    </font>
    <font>
      <sz val="8"/>
      <name val="Times New Roman"/>
      <family val="1"/>
    </font>
    <font>
      <b/>
      <sz val="18"/>
      <color indexed="62"/>
      <name val="宋体"/>
      <family val="3"/>
      <charset val="134"/>
    </font>
    <font>
      <sz val="9"/>
      <color indexed="20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9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Courier"/>
      <family val="3"/>
    </font>
    <font>
      <sz val="12"/>
      <name val="바탕체"/>
      <charset val="134"/>
    </font>
    <font>
      <sz val="9"/>
      <name val="宋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27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9"/>
        <bgColor indexed="29"/>
      </patternFill>
    </fill>
    <fill>
      <patternFill patternType="solid">
        <fgColor indexed="54"/>
        <bgColor indexed="54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26"/>
        <bgColor indexed="26"/>
      </patternFill>
    </fill>
    <fill>
      <patternFill patternType="lightUp">
        <fgColor indexed="9"/>
        <bgColor indexed="5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782"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77" fontId="22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0" fontId="35" fillId="0" borderId="1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0" borderId="0"/>
    <xf numFmtId="0" fontId="10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0"/>
    <xf numFmtId="0" fontId="10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/>
    <xf numFmtId="40" fontId="36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4" fillId="0" borderId="0"/>
    <xf numFmtId="0" fontId="2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" fillId="0" borderId="0"/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47" fillId="38" borderId="0" applyNumberFormat="0" applyBorder="0" applyAlignment="0" applyProtection="0"/>
    <xf numFmtId="0" fontId="17" fillId="24" borderId="0" applyNumberFormat="0" applyBorder="0" applyAlignment="0" applyProtection="0">
      <alignment vertical="center"/>
    </xf>
    <xf numFmtId="0" fontId="47" fillId="39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24" fillId="0" borderId="0"/>
    <xf numFmtId="0" fontId="17" fillId="26" borderId="0" applyNumberFormat="0" applyBorder="0" applyAlignment="0" applyProtection="0">
      <alignment vertical="center"/>
    </xf>
    <xf numFmtId="0" fontId="63" fillId="0" borderId="0"/>
    <xf numFmtId="0" fontId="17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38" fontId="36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2" borderId="0" applyNumberFormat="0" applyBorder="0" applyAlignment="0" applyProtection="0"/>
    <xf numFmtId="0" fontId="7" fillId="10" borderId="0" applyNumberFormat="0" applyBorder="0" applyAlignment="0" applyProtection="0"/>
    <xf numFmtId="0" fontId="13" fillId="22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3" fillId="36" borderId="0" applyNumberFormat="0" applyBorder="0" applyAlignment="0" applyProtection="0"/>
    <xf numFmtId="0" fontId="7" fillId="21" borderId="0" applyNumberFormat="0" applyBorder="0" applyAlignment="0" applyProtection="0"/>
    <xf numFmtId="0" fontId="13" fillId="32" borderId="0" applyNumberFormat="0" applyBorder="0" applyAlignment="0" applyProtection="0"/>
    <xf numFmtId="0" fontId="13" fillId="35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3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33" borderId="0" applyNumberFormat="0" applyBorder="0" applyAlignment="0" applyProtection="0"/>
    <xf numFmtId="0" fontId="7" fillId="21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7" fillId="43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7" borderId="0" applyNumberFormat="0" applyBorder="0" applyAlignment="0" applyProtection="0"/>
    <xf numFmtId="0" fontId="13" fillId="41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87" fontId="46" fillId="0" borderId="0" applyFill="0" applyBorder="0" applyAlignment="0"/>
    <xf numFmtId="0" fontId="14" fillId="9" borderId="7" applyNumberFormat="0" applyAlignment="0" applyProtection="0">
      <alignment vertical="center"/>
    </xf>
    <xf numFmtId="0" fontId="42" fillId="17" borderId="0" applyNumberFormat="0" applyBorder="0" applyAlignment="0" applyProtection="0"/>
    <xf numFmtId="0" fontId="23" fillId="18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40" fillId="0" borderId="0" applyProtection="0">
      <alignment vertical="center"/>
    </xf>
    <xf numFmtId="0" fontId="12" fillId="4" borderId="0" applyNumberFormat="0" applyBorder="0" applyAlignment="0" applyProtection="0">
      <alignment vertical="center"/>
    </xf>
    <xf numFmtId="41" fontId="22" fillId="0" borderId="0" applyFont="0" applyFill="0" applyBorder="0" applyAlignment="0" applyProtection="0"/>
    <xf numFmtId="0" fontId="36" fillId="0" borderId="0" applyFont="0" applyFill="0" applyBorder="0" applyAlignment="0" applyProtection="0"/>
    <xf numFmtId="180" fontId="15" fillId="0" borderId="0"/>
    <xf numFmtId="185" fontId="22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178" fontId="15" fillId="0" borderId="0"/>
    <xf numFmtId="0" fontId="11" fillId="3" borderId="0" applyNumberFormat="0" applyBorder="0" applyAlignment="0" applyProtection="0">
      <alignment vertical="center"/>
    </xf>
    <xf numFmtId="0" fontId="1" fillId="0" borderId="0"/>
    <xf numFmtId="0" fontId="48" fillId="0" borderId="0" applyProtection="0"/>
    <xf numFmtId="181" fontId="15" fillId="0" borderId="0"/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2" fontId="48" fillId="0" borderId="0" applyProtection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/>
    <xf numFmtId="38" fontId="38" fillId="20" borderId="0" applyNumberFormat="0" applyBorder="0" applyAlignment="0" applyProtection="0"/>
    <xf numFmtId="0" fontId="30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5" fillId="0" borderId="18" applyNumberFormat="0" applyAlignment="0" applyProtection="0">
      <alignment horizontal="left" vertical="center"/>
    </xf>
    <xf numFmtId="0" fontId="45" fillId="0" borderId="17">
      <alignment horizontal="left" vertical="center"/>
    </xf>
    <xf numFmtId="0" fontId="52" fillId="0" borderId="19" applyNumberFormat="0" applyFill="0" applyAlignment="0" applyProtection="0">
      <alignment vertical="center"/>
    </xf>
    <xf numFmtId="0" fontId="51" fillId="0" borderId="0" applyProtection="0"/>
    <xf numFmtId="0" fontId="45" fillId="0" borderId="0" applyProtection="0"/>
    <xf numFmtId="10" fontId="38" fillId="9" borderId="1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9" fontId="50" fillId="0" borderId="0" applyFont="0" applyFill="0" applyBorder="0" applyAlignment="0" applyProtection="0"/>
    <xf numFmtId="37" fontId="53" fillId="0" borderId="0"/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4" fillId="0" borderId="0"/>
    <xf numFmtId="0" fontId="12" fillId="4" borderId="0" applyNumberFormat="0" applyBorder="0" applyAlignment="0" applyProtection="0">
      <alignment vertical="center"/>
    </xf>
    <xf numFmtId="0" fontId="55" fillId="0" borderId="0"/>
    <xf numFmtId="0" fontId="11" fillId="3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9" borderId="9" applyNumberFormat="0" applyAlignment="0" applyProtection="0">
      <alignment vertical="center"/>
    </xf>
    <xf numFmtId="10" fontId="22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1" fontId="22" fillId="0" borderId="0"/>
    <xf numFmtId="0" fontId="11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8" fillId="0" borderId="20" applyProtection="0"/>
    <xf numFmtId="0" fontId="26" fillId="0" borderId="0" applyNumberFormat="0" applyFill="0" applyBorder="0" applyAlignment="0" applyProtection="0">
      <alignment vertical="center"/>
    </xf>
    <xf numFmtId="9" fontId="49" fillId="0" borderId="0" applyFont="0" applyFill="0" applyBorder="0" applyAlignment="0" applyProtection="0"/>
    <xf numFmtId="0" fontId="11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28" fillId="0" borderId="0">
      <alignment horizontal="centerContinuous" vertical="center"/>
    </xf>
    <xf numFmtId="0" fontId="11" fillId="3" borderId="0" applyNumberFormat="0" applyBorder="0" applyAlignment="0" applyProtection="0">
      <alignment vertical="center"/>
    </xf>
    <xf numFmtId="0" fontId="24" fillId="0" borderId="1">
      <alignment horizontal="distributed" vertical="center" wrapText="1"/>
    </xf>
    <xf numFmtId="0" fontId="4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2" fillId="43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2" fillId="17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7" fillId="4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2" fillId="17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42" fillId="17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2" fillId="17" borderId="0" applyNumberFormat="0" applyBorder="0" applyAlignment="0" applyProtection="0"/>
    <xf numFmtId="0" fontId="1" fillId="0" borderId="0" applyNumberFormat="0" applyFill="0" applyBorder="0" applyAlignment="0" applyProtection="0"/>
    <xf numFmtId="0" fontId="43" fillId="3" borderId="0" applyNumberFormat="0" applyBorder="0" applyAlignment="0" applyProtection="0">
      <alignment vertical="center"/>
    </xf>
    <xf numFmtId="0" fontId="1" fillId="0" borderId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12" fillId="4" borderId="0" applyNumberFormat="0" applyBorder="0" applyAlignment="0" applyProtection="0">
      <alignment vertical="center"/>
    </xf>
    <xf numFmtId="0" fontId="1" fillId="0" borderId="0"/>
    <xf numFmtId="0" fontId="12" fillId="4" borderId="0" applyNumberFormat="0" applyBorder="0" applyAlignment="0" applyProtection="0">
      <alignment vertical="center"/>
    </xf>
    <xf numFmtId="0" fontId="1" fillId="0" borderId="0"/>
    <xf numFmtId="0" fontId="46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2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23" borderId="10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" fontId="24" fillId="0" borderId="1">
      <alignment vertical="center"/>
      <protection locked="0"/>
    </xf>
    <xf numFmtId="0" fontId="18" fillId="1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89" fontId="33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82" fontId="49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2" fillId="0" borderId="15" applyNumberFormat="0" applyFill="0" applyAlignment="0" applyProtection="0">
      <alignment vertical="center"/>
    </xf>
    <xf numFmtId="188" fontId="49" fillId="0" borderId="0" applyFont="0" applyFill="0" applyBorder="0" applyAlignment="0" applyProtection="0"/>
    <xf numFmtId="0" fontId="14" fillId="20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0" fillId="0" borderId="0"/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61" fillId="0" borderId="0"/>
    <xf numFmtId="190" fontId="24" fillId="0" borderId="1">
      <alignment vertical="center"/>
      <protection locked="0"/>
    </xf>
    <xf numFmtId="0" fontId="22" fillId="0" borderId="0"/>
    <xf numFmtId="0" fontId="62" fillId="0" borderId="0"/>
  </cellStyleXfs>
  <cellXfs count="86">
    <xf numFmtId="0" fontId="0" fillId="0" borderId="0" xfId="0"/>
    <xf numFmtId="0" fontId="1" fillId="0" borderId="0" xfId="105"/>
    <xf numFmtId="0" fontId="2" fillId="0" borderId="0" xfId="0" applyFont="1"/>
    <xf numFmtId="0" fontId="3" fillId="0" borderId="0" xfId="105" applyFont="1" applyAlignment="1">
      <alignment vertical="center"/>
    </xf>
    <xf numFmtId="0" fontId="3" fillId="0" borderId="0" xfId="105" applyFont="1" applyAlignment="1">
      <alignment horizontal="center" vertical="center"/>
    </xf>
    <xf numFmtId="0" fontId="4" fillId="0" borderId="0" xfId="105" applyFont="1"/>
    <xf numFmtId="0" fontId="4" fillId="0" borderId="0" xfId="105" applyFont="1" applyAlignment="1">
      <alignment horizontal="right"/>
    </xf>
    <xf numFmtId="0" fontId="4" fillId="0" borderId="1" xfId="105" applyFont="1" applyBorder="1" applyAlignment="1">
      <alignment horizontal="center" vertical="center"/>
    </xf>
    <xf numFmtId="0" fontId="4" fillId="0" borderId="1" xfId="105" applyFont="1" applyBorder="1" applyAlignment="1">
      <alignment horizontal="center" vertical="center" wrapText="1"/>
    </xf>
    <xf numFmtId="0" fontId="1" fillId="0" borderId="0" xfId="105" applyBorder="1"/>
    <xf numFmtId="0" fontId="4" fillId="0" borderId="0" xfId="105" applyFont="1" applyBorder="1" applyAlignment="1">
      <alignment horizontal="center" vertical="center" wrapText="1"/>
    </xf>
    <xf numFmtId="0" fontId="4" fillId="0" borderId="0" xfId="105" applyFont="1" applyAlignment="1">
      <alignment vertical="center"/>
    </xf>
    <xf numFmtId="0" fontId="5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/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Continuous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horizontal="center" vertical="center"/>
    </xf>
    <xf numFmtId="193" fontId="1" fillId="0" borderId="1" xfId="0" applyNumberFormat="1" applyFont="1" applyFill="1" applyBorder="1" applyAlignment="1" applyProtection="1">
      <alignment horizontal="center" vertical="center" wrapText="1"/>
    </xf>
    <xf numFmtId="194" fontId="1" fillId="0" borderId="3" xfId="0" applyNumberFormat="1" applyFont="1" applyFill="1" applyBorder="1" applyAlignment="1" applyProtection="1">
      <alignment horizontal="right" vertical="center" wrapText="1"/>
    </xf>
    <xf numFmtId="194" fontId="1" fillId="0" borderId="1" xfId="0" applyNumberFormat="1" applyFont="1" applyFill="1" applyBorder="1" applyAlignment="1" applyProtection="1">
      <alignment horizontal="right" vertical="center" wrapText="1"/>
    </xf>
    <xf numFmtId="195" fontId="1" fillId="0" borderId="1" xfId="0" applyNumberFormat="1" applyFont="1" applyFill="1" applyBorder="1" applyAlignment="1" applyProtection="1">
      <alignment horizontal="center" vertical="center"/>
    </xf>
    <xf numFmtId="193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 indent="1"/>
    </xf>
    <xf numFmtId="0" fontId="1" fillId="0" borderId="1" xfId="0" applyNumberFormat="1" applyFont="1" applyFill="1" applyBorder="1" applyAlignment="1" applyProtection="1">
      <alignment horizontal="left" vertical="center" wrapText="1" indent="2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194" fontId="1" fillId="0" borderId="1" xfId="0" applyNumberFormat="1" applyFont="1" applyFill="1" applyBorder="1" applyAlignment="1" applyProtection="1">
      <alignment vertical="center" wrapText="1"/>
    </xf>
    <xf numFmtId="0" fontId="5" fillId="0" borderId="0" xfId="0" applyFont="1" applyFill="1" applyAlignment="1">
      <alignment horizontal="centerContinuous" vertical="top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196" fontId="1" fillId="0" borderId="1" xfId="0" applyNumberFormat="1" applyFont="1" applyFill="1" applyBorder="1" applyAlignment="1" applyProtection="1">
      <alignment horizontal="center" vertical="center" wrapText="1"/>
    </xf>
    <xf numFmtId="194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94" fontId="1" fillId="0" borderId="1" xfId="0" applyNumberFormat="1" applyFont="1" applyFill="1" applyBorder="1" applyAlignment="1">
      <alignment wrapText="1"/>
    </xf>
    <xf numFmtId="194" fontId="1" fillId="0" borderId="2" xfId="0" applyNumberFormat="1" applyFont="1" applyFill="1" applyBorder="1" applyAlignment="1" applyProtection="1">
      <alignment horizontal="right" vertical="center" wrapText="1"/>
    </xf>
    <xf numFmtId="194" fontId="1" fillId="0" borderId="4" xfId="0" applyNumberFormat="1" applyFont="1" applyFill="1" applyBorder="1" applyAlignment="1" applyProtection="1">
      <alignment horizontal="left" vertical="center" wrapText="1"/>
    </xf>
    <xf numFmtId="194" fontId="1" fillId="0" borderId="5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 wrapText="1" indent="3"/>
    </xf>
    <xf numFmtId="194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195" fontId="1" fillId="0" borderId="0" xfId="0" applyNumberFormat="1" applyFont="1" applyFill="1" applyAlignment="1" applyProtection="1">
      <alignment horizontal="right" vertical="center" wrapText="1"/>
    </xf>
    <xf numFmtId="0" fontId="6" fillId="0" borderId="0" xfId="0" applyFont="1" applyFill="1" applyAlignment="1">
      <alignment vertical="center"/>
    </xf>
    <xf numFmtId="194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186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right" vertical="top"/>
    </xf>
    <xf numFmtId="186" fontId="5" fillId="0" borderId="0" xfId="0" applyNumberFormat="1" applyFont="1" applyFill="1" applyAlignment="1">
      <alignment horizontal="centerContinuous" vertical="top"/>
    </xf>
    <xf numFmtId="0" fontId="1" fillId="0" borderId="0" xfId="0" applyNumberFormat="1" applyFont="1" applyFill="1" applyAlignment="1">
      <alignment horizontal="right"/>
    </xf>
    <xf numFmtId="0" fontId="1" fillId="0" borderId="1" xfId="0" applyNumberFormat="1" applyFont="1" applyFill="1" applyBorder="1" applyAlignment="1">
      <alignment horizontal="center" vertical="center" wrapText="1"/>
    </xf>
    <xf numFmtId="194" fontId="1" fillId="0" borderId="4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186" fontId="6" fillId="0" borderId="0" xfId="0" applyNumberFormat="1" applyFont="1" applyFill="1" applyAlignment="1">
      <alignment vertical="center"/>
    </xf>
    <xf numFmtId="0" fontId="0" fillId="0" borderId="0" xfId="0" applyFill="1"/>
    <xf numFmtId="196" fontId="6" fillId="0" borderId="0" xfId="0" applyNumberFormat="1" applyFont="1" applyFill="1" applyAlignment="1" applyProtection="1">
      <alignment horizontal="right" vertical="top"/>
    </xf>
    <xf numFmtId="176" fontId="5" fillId="0" borderId="0" xfId="0" applyNumberFormat="1" applyFont="1" applyFill="1" applyAlignment="1" applyProtection="1">
      <alignment horizontal="center" vertical="top"/>
    </xf>
    <xf numFmtId="196" fontId="1" fillId="0" borderId="0" xfId="0" applyNumberFormat="1" applyFont="1" applyFill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6" fontId="5" fillId="0" borderId="0" xfId="0" applyNumberFormat="1" applyFont="1" applyFill="1" applyAlignment="1" applyProtection="1">
      <alignment horizontal="center" vertical="top"/>
    </xf>
    <xf numFmtId="196" fontId="1" fillId="0" borderId="1" xfId="0" applyNumberFormat="1" applyFont="1" applyFill="1" applyBorder="1" applyAlignment="1" applyProtection="1">
      <alignment horizontal="center" vertical="center" wrapText="1"/>
    </xf>
    <xf numFmtId="196" fontId="1" fillId="0" borderId="2" xfId="0" applyNumberFormat="1" applyFont="1" applyFill="1" applyBorder="1" applyAlignment="1" applyProtection="1">
      <alignment horizontal="center" vertical="center" wrapText="1"/>
    </xf>
    <xf numFmtId="196" fontId="1" fillId="0" borderId="6" xfId="0" applyNumberFormat="1" applyFont="1" applyFill="1" applyBorder="1" applyAlignment="1" applyProtection="1">
      <alignment horizontal="center" vertical="center" wrapText="1"/>
    </xf>
    <xf numFmtId="196" fontId="1" fillId="0" borderId="5" xfId="0" applyNumberFormat="1" applyFont="1" applyFill="1" applyBorder="1" applyAlignment="1" applyProtection="1">
      <alignment horizontal="center" vertical="center" wrapText="1"/>
    </xf>
    <xf numFmtId="18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105" applyFont="1" applyAlignment="1">
      <alignment horizontal="center" vertical="center" wrapText="1"/>
    </xf>
    <xf numFmtId="0" fontId="4" fillId="0" borderId="1" xfId="105" applyFont="1" applyBorder="1" applyAlignment="1">
      <alignment horizontal="center" vertical="center"/>
    </xf>
    <xf numFmtId="0" fontId="4" fillId="0" borderId="1" xfId="105" applyFont="1" applyBorder="1" applyAlignment="1">
      <alignment horizontal="center" vertical="center" wrapText="1"/>
    </xf>
  </cellXfs>
  <cellStyles count="782">
    <cellStyle name="?鹎%U龡&amp;H齲_x0001_C铣_x0014__x0007__x0001__x0001_" xfId="72"/>
    <cellStyle name="_ET_STYLE_NoName_00_" xfId="60"/>
    <cellStyle name="20% - Accent1" xfId="73"/>
    <cellStyle name="20% - Accent2" xfId="61"/>
    <cellStyle name="20% - Accent3" xfId="63"/>
    <cellStyle name="20% - Accent4" xfId="15"/>
    <cellStyle name="20% - Accent5" xfId="65"/>
    <cellStyle name="20% - Accent6" xfId="67"/>
    <cellStyle name="20% - 强调文字颜色 1 2" xfId="6"/>
    <cellStyle name="20% - 强调文字颜色 2 2" xfId="76"/>
    <cellStyle name="20% - 强调文字颜色 3 2" xfId="77"/>
    <cellStyle name="20% - 强调文字颜色 4 2" xfId="81"/>
    <cellStyle name="20% - 强调文字颜色 5 2" xfId="85"/>
    <cellStyle name="20% - 强调文字颜色 6 2" xfId="86"/>
    <cellStyle name="40% - Accent1" xfId="88"/>
    <cellStyle name="40% - Accent2" xfId="92"/>
    <cellStyle name="40% - Accent3" xfId="95"/>
    <cellStyle name="40% - Accent4" xfId="99"/>
    <cellStyle name="40% - Accent5" xfId="102"/>
    <cellStyle name="40% - Accent6" xfId="103"/>
    <cellStyle name="40% - 强调文字颜色 1 2" xfId="106"/>
    <cellStyle name="40% - 强调文字颜色 2 2" xfId="107"/>
    <cellStyle name="40% - 强调文字颜色 3 2" xfId="108"/>
    <cellStyle name="40% - 强调文字颜色 4 2" xfId="33"/>
    <cellStyle name="40% - 强调文字颜色 5 2" xfId="109"/>
    <cellStyle name="40% - 强调文字颜色 6 2" xfId="112"/>
    <cellStyle name="60% - Accent1" xfId="116"/>
    <cellStyle name="60% - Accent2" xfId="118"/>
    <cellStyle name="60% - Accent3" xfId="123"/>
    <cellStyle name="60% - Accent4" xfId="125"/>
    <cellStyle name="60% - Accent5" xfId="128"/>
    <cellStyle name="60% - Accent6" xfId="130"/>
    <cellStyle name="60% - 强调文字颜色 1 2" xfId="135"/>
    <cellStyle name="60% - 强调文字颜色 2 2" xfId="140"/>
    <cellStyle name="60% - 强调文字颜色 3 2" xfId="143"/>
    <cellStyle name="60% - 强调文字颜色 4 2" xfId="144"/>
    <cellStyle name="60% - 强调文字颜色 5 2" xfId="146"/>
    <cellStyle name="60% - 强调文字颜色 6 2" xfId="148"/>
    <cellStyle name="Accent1" xfId="149"/>
    <cellStyle name="Accent1 - 20%" xfId="74"/>
    <cellStyle name="Accent1 - 40%" xfId="150"/>
    <cellStyle name="Accent1 - 60%" xfId="151"/>
    <cellStyle name="Accent1_2006年33甘肃" xfId="154"/>
    <cellStyle name="Accent2" xfId="156"/>
    <cellStyle name="Accent2 - 20%" xfId="157"/>
    <cellStyle name="Accent2 - 40%" xfId="9"/>
    <cellStyle name="Accent2 - 60%" xfId="16"/>
    <cellStyle name="Accent2_2006年33甘肃" xfId="158"/>
    <cellStyle name="Accent3" xfId="159"/>
    <cellStyle name="Accent3 - 20%" xfId="160"/>
    <cellStyle name="Accent3 - 40%" xfId="161"/>
    <cellStyle name="Accent3 - 60%" xfId="165"/>
    <cellStyle name="Accent3_2006年33甘肃" xfId="167"/>
    <cellStyle name="Accent4" xfId="169"/>
    <cellStyle name="Accent4 - 20%" xfId="171"/>
    <cellStyle name="Accent4 - 40%" xfId="174"/>
    <cellStyle name="Accent4 - 60%" xfId="176"/>
    <cellStyle name="Accent5" xfId="178"/>
    <cellStyle name="Accent5 - 20%" xfId="180"/>
    <cellStyle name="Accent5 - 40%" xfId="185"/>
    <cellStyle name="Accent5 - 60%" xfId="187"/>
    <cellStyle name="Accent6" xfId="190"/>
    <cellStyle name="Accent6 - 20%" xfId="191"/>
    <cellStyle name="Accent6 - 40%" xfId="193"/>
    <cellStyle name="Accent6 - 60%" xfId="196"/>
    <cellStyle name="Accent6_2006年33甘肃" xfId="197"/>
    <cellStyle name="Bad" xfId="199"/>
    <cellStyle name="Calc Currency (0)" xfId="201"/>
    <cellStyle name="Calculation" xfId="202"/>
    <cellStyle name="Check Cell" xfId="204"/>
    <cellStyle name="ColLevel_0" xfId="208"/>
    <cellStyle name="Comma [0]" xfId="210"/>
    <cellStyle name="comma zerodec" xfId="212"/>
    <cellStyle name="Comma_1995" xfId="120"/>
    <cellStyle name="Currency [0]" xfId="37"/>
    <cellStyle name="Currency_1995" xfId="213"/>
    <cellStyle name="Currency1" xfId="215"/>
    <cellStyle name="Date" xfId="218"/>
    <cellStyle name="Dollar (zero dec)" xfId="219"/>
    <cellStyle name="Explanatory Text" xfId="221"/>
    <cellStyle name="Fixed" xfId="223"/>
    <cellStyle name="Good" xfId="226"/>
    <cellStyle name="Grey" xfId="228"/>
    <cellStyle name="Header1" xfId="231"/>
    <cellStyle name="Header2" xfId="232"/>
    <cellStyle name="Heading 1" xfId="233"/>
    <cellStyle name="Heading 2" xfId="78"/>
    <cellStyle name="Heading 3" xfId="43"/>
    <cellStyle name="Heading 4" xfId="136"/>
    <cellStyle name="HEADING1" xfId="234"/>
    <cellStyle name="HEADING2" xfId="235"/>
    <cellStyle name="Input" xfId="31"/>
    <cellStyle name="Input [yellow]" xfId="236"/>
    <cellStyle name="Input_20121229 提供执行转移支付" xfId="238"/>
    <cellStyle name="Linked Cell" xfId="241"/>
    <cellStyle name="Neutral" xfId="145"/>
    <cellStyle name="no dec" xfId="243"/>
    <cellStyle name="Norma,_laroux_4_营业在建 (2)_E21" xfId="246"/>
    <cellStyle name="Normal - Style1" xfId="100"/>
    <cellStyle name="Normal_#10-Headcount" xfId="248"/>
    <cellStyle name="Note" xfId="250"/>
    <cellStyle name="Output" xfId="252"/>
    <cellStyle name="Percent [2]" xfId="253"/>
    <cellStyle name="Percent_laroux" xfId="255"/>
    <cellStyle name="RowLevel_0" xfId="258"/>
    <cellStyle name="Title" xfId="259"/>
    <cellStyle name="Total" xfId="263"/>
    <cellStyle name="Warning Text" xfId="264"/>
    <cellStyle name="百分比 2" xfId="265"/>
    <cellStyle name="百分比 3" xfId="267"/>
    <cellStyle name="百分比 4" xfId="24"/>
    <cellStyle name="百分比 5" xfId="26"/>
    <cellStyle name="标题 1 2" xfId="270"/>
    <cellStyle name="标题 2 2" xfId="229"/>
    <cellStyle name="标题 3 2" xfId="272"/>
    <cellStyle name="标题 4 2" xfId="277"/>
    <cellStyle name="标题 5" xfId="279"/>
    <cellStyle name="表标题" xfId="281"/>
    <cellStyle name="差 2" xfId="283"/>
    <cellStyle name="差_00省级(打印)" xfId="286"/>
    <cellStyle name="差_03昭通" xfId="110"/>
    <cellStyle name="差_0502通海县" xfId="288"/>
    <cellStyle name="差_05潍坊" xfId="291"/>
    <cellStyle name="差_0605石屏县" xfId="293"/>
    <cellStyle name="差_0605石屏县_财力性转移支付2010年预算参考数" xfId="296"/>
    <cellStyle name="差_07临沂" xfId="195"/>
    <cellStyle name="差_09黑龙江" xfId="297"/>
    <cellStyle name="差_09黑龙江_财力性转移支付2010年预算参考数" xfId="239"/>
    <cellStyle name="差_1" xfId="298"/>
    <cellStyle name="差_1_财力性转移支付2010年预算参考数" xfId="299"/>
    <cellStyle name="差_1110洱源县" xfId="222"/>
    <cellStyle name="差_1110洱源县_财力性转移支付2010年预算参考数" xfId="304"/>
    <cellStyle name="差_11大理" xfId="306"/>
    <cellStyle name="差_11大理_财力性转移支付2010年预算参考数" xfId="307"/>
    <cellStyle name="差_12滨州" xfId="308"/>
    <cellStyle name="差_12滨州_财力性转移支付2010年预算参考数" xfId="266"/>
    <cellStyle name="差_14安徽" xfId="309"/>
    <cellStyle name="差_14安徽_财力性转移支付2010年预算参考数" xfId="312"/>
    <cellStyle name="差_2" xfId="315"/>
    <cellStyle name="差_2_财力性转移支付2010年预算参考数" xfId="59"/>
    <cellStyle name="差_2006年22湖南" xfId="316"/>
    <cellStyle name="差_2006年22湖南_财力性转移支付2010年预算参考数" xfId="172"/>
    <cellStyle name="差_2006年27重庆" xfId="318"/>
    <cellStyle name="差_2006年27重庆_财力性转移支付2010年预算参考数" xfId="287"/>
    <cellStyle name="差_2006年28四川" xfId="23"/>
    <cellStyle name="差_2006年28四川_财力性转移支付2010年预算参考数" xfId="188"/>
    <cellStyle name="差_2006年30云南" xfId="68"/>
    <cellStyle name="差_2006年33甘肃" xfId="319"/>
    <cellStyle name="差_2006年34青海" xfId="321"/>
    <cellStyle name="差_2006年34青海_财力性转移支付2010年预算参考数" xfId="51"/>
    <cellStyle name="差_2006年全省财力计算表（中央、决算）" xfId="55"/>
    <cellStyle name="差_2006年水利统计指标统计表" xfId="323"/>
    <cellStyle name="差_2006年水利统计指标统计表_财力性转移支付2010年预算参考数" xfId="324"/>
    <cellStyle name="差_2007年收支情况及2008年收支预计表(汇总表)" xfId="326"/>
    <cellStyle name="差_2007年收支情况及2008年收支预计表(汇总表)_财力性转移支付2010年预算参考数" xfId="271"/>
    <cellStyle name="差_2007年一般预算支出剔除" xfId="328"/>
    <cellStyle name="差_2007年一般预算支出剔除_财力性转移支付2010年预算参考数" xfId="330"/>
    <cellStyle name="差_2007一般预算支出口径剔除表" xfId="34"/>
    <cellStyle name="差_2007一般预算支出口径剔除表_财力性转移支付2010年预算参考数" xfId="331"/>
    <cellStyle name="差_2008计算资料（8月5）" xfId="332"/>
    <cellStyle name="差_2008年全省汇总收支计算表" xfId="334"/>
    <cellStyle name="差_2008年全省汇总收支计算表_财力性转移支付2010年预算参考数" xfId="75"/>
    <cellStyle name="差_2008年一般预算支出预计" xfId="337"/>
    <cellStyle name="差_2008年预计支出与2007年对比" xfId="339"/>
    <cellStyle name="差_2008年支出核定" xfId="340"/>
    <cellStyle name="差_2008年支出调整" xfId="341"/>
    <cellStyle name="差_2008年支出调整_财力性转移支付2010年预算参考数" xfId="342"/>
    <cellStyle name="差_2015年社会保险基金预算草案表样（报人大）" xfId="344"/>
    <cellStyle name="差_2016年科目0114" xfId="346"/>
    <cellStyle name="差_2016人代会附表（2015-9-11）（姚局）-财经委" xfId="348"/>
    <cellStyle name="差_20河南" xfId="349"/>
    <cellStyle name="差_20河南_财力性转移支付2010年预算参考数" xfId="350"/>
    <cellStyle name="差_22湖南" xfId="352"/>
    <cellStyle name="差_22湖南_财力性转移支付2010年预算参考数" xfId="89"/>
    <cellStyle name="差_27重庆" xfId="245"/>
    <cellStyle name="差_27重庆_财力性转移支付2010年预算参考数" xfId="355"/>
    <cellStyle name="差_28四川" xfId="347"/>
    <cellStyle name="差_28四川_财力性转移支付2010年预算参考数" xfId="356"/>
    <cellStyle name="差_30云南" xfId="274"/>
    <cellStyle name="差_30云南_1" xfId="2"/>
    <cellStyle name="差_30云南_1_财力性转移支付2010年预算参考数" xfId="7"/>
    <cellStyle name="差_33甘肃" xfId="360"/>
    <cellStyle name="差_34青海" xfId="362"/>
    <cellStyle name="差_34青海_1" xfId="365"/>
    <cellStyle name="差_34青海_1_财力性转移支付2010年预算参考数" xfId="366"/>
    <cellStyle name="差_34青海_财力性转移支付2010年预算参考数" xfId="141"/>
    <cellStyle name="差_530623_2006年县级财政报表附表" xfId="203"/>
    <cellStyle name="差_530629_2006年县级财政报表附表" xfId="367"/>
    <cellStyle name="差_5334_2006年迪庆县级财政报表附表" xfId="368"/>
    <cellStyle name="差_Book1" xfId="369"/>
    <cellStyle name="差_Book1_财力性转移支付2010年预算参考数" xfId="371"/>
    <cellStyle name="差_Book2" xfId="39"/>
    <cellStyle name="差_Book2_财力性转移支付2010年预算参考数" xfId="375"/>
    <cellStyle name="差_gdp" xfId="1"/>
    <cellStyle name="差_M01-2(州市补助收入)" xfId="376"/>
    <cellStyle name="差_安徽 缺口县区测算(地方填报)1" xfId="177"/>
    <cellStyle name="差_安徽 缺口县区测算(地方填报)1_财力性转移支付2010年预算参考数" xfId="19"/>
    <cellStyle name="差_报表" xfId="377"/>
    <cellStyle name="差_不含人员经费系数" xfId="354"/>
    <cellStyle name="差_不含人员经费系数_财力性转移支付2010年预算参考数" xfId="93"/>
    <cellStyle name="差_财政供养人员" xfId="378"/>
    <cellStyle name="差_财政供养人员_财力性转移支付2010年预算参考数" xfId="381"/>
    <cellStyle name="差_测算结果" xfId="383"/>
    <cellStyle name="差_测算结果_财力性转移支付2010年预算参考数" xfId="29"/>
    <cellStyle name="差_测算结果汇总" xfId="384"/>
    <cellStyle name="差_测算结果汇总_财力性转移支付2010年预算参考数" xfId="25"/>
    <cellStyle name="差_成本差异系数" xfId="385"/>
    <cellStyle name="差_成本差异系数（含人口规模）" xfId="386"/>
    <cellStyle name="差_成本差异系数（含人口规模）_财力性转移支付2010年预算参考数" xfId="387"/>
    <cellStyle name="差_成本差异系数_财力性转移支付2010年预算参考数" xfId="388"/>
    <cellStyle name="差_城建部门" xfId="389"/>
    <cellStyle name="差_第五部分(才淼、饶永宏）" xfId="391"/>
    <cellStyle name="差_第一部分：综合全" xfId="393"/>
    <cellStyle name="差_分析缺口率" xfId="394"/>
    <cellStyle name="差_分析缺口率_财力性转移支付2010年预算参考数" xfId="395"/>
    <cellStyle name="差_分县成本差异系数" xfId="396"/>
    <cellStyle name="差_分县成本差异系数_不含人员经费系数" xfId="398"/>
    <cellStyle name="差_分县成本差异系数_不含人员经费系数_财力性转移支付2010年预算参考数" xfId="400"/>
    <cellStyle name="差_分县成本差异系数_财力性转移支付2010年预算参考数" xfId="402"/>
    <cellStyle name="差_分县成本差异系数_民生政策最低支出需求" xfId="300"/>
    <cellStyle name="差_分县成本差异系数_民生政策最低支出需求_财力性转移支付2010年预算参考数" xfId="56"/>
    <cellStyle name="差_附表" xfId="404"/>
    <cellStyle name="差_附表_财力性转移支付2010年预算参考数" xfId="405"/>
    <cellStyle name="差_行政(燃修费)" xfId="406"/>
    <cellStyle name="差_行政(燃修费)_不含人员经费系数" xfId="407"/>
    <cellStyle name="差_行政(燃修费)_不含人员经费系数_财力性转移支付2010年预算参考数" xfId="408"/>
    <cellStyle name="差_行政(燃修费)_财力性转移支付2010年预算参考数" xfId="410"/>
    <cellStyle name="差_行政(燃修费)_民生政策最低支出需求" xfId="54"/>
    <cellStyle name="差_行政(燃修费)_民生政策最低支出需求_财力性转移支付2010年预算参考数" xfId="411"/>
    <cellStyle name="差_行政(燃修费)_县市旗测算-新科目（含人口规模效应）" xfId="412"/>
    <cellStyle name="差_行政(燃修费)_县市旗测算-新科目（含人口规模效应）_财力性转移支付2010年预算参考数" xfId="413"/>
    <cellStyle name="差_行政（人员）" xfId="416"/>
    <cellStyle name="差_行政（人员）_不含人员经费系数" xfId="418"/>
    <cellStyle name="差_行政（人员）_不含人员经费系数_财力性转移支付2010年预算参考数" xfId="420"/>
    <cellStyle name="差_行政（人员）_财力性转移支付2010年预算参考数" xfId="422"/>
    <cellStyle name="差_行政（人员）_民生政策最低支出需求" xfId="426"/>
    <cellStyle name="差_行政（人员）_民生政策最低支出需求_财力性转移支付2010年预算参考数" xfId="427"/>
    <cellStyle name="差_行政（人员）_县市旗测算-新科目（含人口规模效应）" xfId="45"/>
    <cellStyle name="差_行政（人员）_县市旗测算-新科目（含人口规模效应）_财力性转移支付2010年预算参考数" xfId="428"/>
    <cellStyle name="差_行政公检法测算" xfId="230"/>
    <cellStyle name="差_行政公检法测算_不含人员经费系数" xfId="113"/>
    <cellStyle name="差_行政公检法测算_不含人员经费系数_财力性转移支付2010年预算参考数" xfId="111"/>
    <cellStyle name="差_行政公检法测算_财力性转移支付2010年预算参考数" xfId="429"/>
    <cellStyle name="差_行政公检法测算_民生政策最低支出需求" xfId="3"/>
    <cellStyle name="差_行政公检法测算_民生政策最低支出需求_财力性转移支付2010年预算参考数" xfId="147"/>
    <cellStyle name="差_行政公检法测算_县市旗测算-新科目（含人口规模效应）" xfId="53"/>
    <cellStyle name="差_行政公检法测算_县市旗测算-新科目（含人口规模效应）_财力性转移支付2010年预算参考数" xfId="430"/>
    <cellStyle name="差_河南 缺口县区测算(地方填报)" xfId="431"/>
    <cellStyle name="差_河南 缺口县区测算(地方填报)_财力性转移支付2010年预算参考数" xfId="432"/>
    <cellStyle name="差_河南 缺口县区测算(地方填报白)" xfId="214"/>
    <cellStyle name="差_河南 缺口县区测算(地方填报白)_财力性转移支付2010年预算参考数" xfId="434"/>
    <cellStyle name="差_核定人数对比" xfId="436"/>
    <cellStyle name="差_核定人数对比_财力性转移支付2010年预算参考数" xfId="437"/>
    <cellStyle name="差_核定人数下发表" xfId="27"/>
    <cellStyle name="差_核定人数下发表_财力性转移支付2010年预算参考数" xfId="438"/>
    <cellStyle name="差_汇总" xfId="444"/>
    <cellStyle name="差_汇总_财力性转移支付2010年预算参考数" xfId="441"/>
    <cellStyle name="差_汇总表" xfId="446"/>
    <cellStyle name="差_汇总表_财力性转移支付2010年预算参考数" xfId="96"/>
    <cellStyle name="差_汇总表4" xfId="447"/>
    <cellStyle name="差_汇总表4_财力性转移支付2010年预算参考数" xfId="449"/>
    <cellStyle name="差_汇总表提前告知区县" xfId="451"/>
    <cellStyle name="差_汇总-县级财政报表附表" xfId="452"/>
    <cellStyle name="差_检验表" xfId="454"/>
    <cellStyle name="差_检验表（调整后）" xfId="357"/>
    <cellStyle name="差_教育(按照总人口测算）—20080416" xfId="457"/>
    <cellStyle name="差_教育(按照总人口测算）—20080416_不含人员经费系数" xfId="284"/>
    <cellStyle name="差_教育(按照总人口测算）—20080416_不含人员经费系数_财力性转移支付2010年预算参考数" xfId="50"/>
    <cellStyle name="差_教育(按照总人口测算）—20080416_财力性转移支付2010年预算参考数" xfId="458"/>
    <cellStyle name="差_教育(按照总人口测算）—20080416_民生政策最低支出需求" xfId="459"/>
    <cellStyle name="差_教育(按照总人口测算）—20080416_民生政策最低支出需求_财力性转移支付2010年预算参考数" xfId="461"/>
    <cellStyle name="差_教育(按照总人口测算）—20080416_县市旗测算-新科目（含人口规模效应）" xfId="462"/>
    <cellStyle name="差_教育(按照总人口测算）—20080416_县市旗测算-新科目（含人口规模效应）_财力性转移支付2010年预算参考数" xfId="44"/>
    <cellStyle name="差_丽江汇总" xfId="282"/>
    <cellStyle name="差_民生政策最低支出需求" xfId="464"/>
    <cellStyle name="差_民生政策最低支出需求_财力性转移支付2010年预算参考数" xfId="463"/>
    <cellStyle name="差_农林水和城市维护标准支出20080505－县区合计" xfId="390"/>
    <cellStyle name="差_农林水和城市维护标准支出20080505－县区合计_不含人员经费系数" xfId="468"/>
    <cellStyle name="差_农林水和城市维护标准支出20080505－县区合计_不含人员经费系数_财力性转移支付2010年预算参考数" xfId="471"/>
    <cellStyle name="差_农林水和城市维护标准支出20080505－县区合计_财力性转移支付2010年预算参考数" xfId="28"/>
    <cellStyle name="差_农林水和城市维护标准支出20080505－县区合计_民生政策最低支出需求" xfId="474"/>
    <cellStyle name="差_农林水和城市维护标准支出20080505－县区合计_民生政策最低支出需求_财力性转移支付2010年预算参考数" xfId="477"/>
    <cellStyle name="差_农林水和城市维护标准支出20080505－县区合计_县市旗测算-新科目（含人口规模效应）" xfId="273"/>
    <cellStyle name="差_农林水和城市维护标准支出20080505－县区合计_县市旗测算-新科目（含人口规模效应）_财力性转移支付2010年预算参考数" xfId="478"/>
    <cellStyle name="差_平邑" xfId="372"/>
    <cellStyle name="差_平邑_财力性转移支付2010年预算参考数" xfId="41"/>
    <cellStyle name="差_其他部门(按照总人口测算）—20080416" xfId="479"/>
    <cellStyle name="差_其他部门(按照总人口测算）—20080416_不含人员经费系数" xfId="322"/>
    <cellStyle name="差_其他部门(按照总人口测算）—20080416_不含人员经费系数_财力性转移支付2010年预算参考数" xfId="52"/>
    <cellStyle name="差_其他部门(按照总人口测算）—20080416_财力性转移支付2010年预算参考数" xfId="294"/>
    <cellStyle name="差_其他部门(按照总人口测算）—20080416_民生政策最低支出需求" xfId="379"/>
    <cellStyle name="差_其他部门(按照总人口测算）—20080416_民生政策最低支出需求_财力性转移支付2010年预算参考数" xfId="382"/>
    <cellStyle name="差_其他部门(按照总人口测算）—20080416_县市旗测算-新科目（含人口规模效应）" xfId="483"/>
    <cellStyle name="差_其他部门(按照总人口测算）—20080416_县市旗测算-新科目（含人口规模效应）_财力性转移支付2010年预算参考数" xfId="70"/>
    <cellStyle name="差_青海 缺口县区测算(地方填报)" xfId="280"/>
    <cellStyle name="差_青海 缺口县区测算(地方填报)_财力性转移支付2010年预算参考数" xfId="487"/>
    <cellStyle name="差_缺口县区测算" xfId="490"/>
    <cellStyle name="差_缺口县区测算（11.13）" xfId="492"/>
    <cellStyle name="差_缺口县区测算（11.13）_财力性转移支付2010年预算参考数" xfId="493"/>
    <cellStyle name="差_缺口县区测算(按2007支出增长25%测算)" xfId="496"/>
    <cellStyle name="差_缺口县区测算(按2007支出增长25%测算)_财力性转移支付2010年预算参考数" xfId="497"/>
    <cellStyle name="差_缺口县区测算(按核定人数)" xfId="421"/>
    <cellStyle name="差_缺口县区测算(按核定人数)_财力性转移支付2010年预算参考数" xfId="256"/>
    <cellStyle name="差_缺口县区测算(财政部标准)" xfId="17"/>
    <cellStyle name="差_缺口县区测算(财政部标准)_财力性转移支付2010年预算参考数" xfId="285"/>
    <cellStyle name="差_缺口县区测算_财力性转移支付2010年预算参考数" xfId="499"/>
    <cellStyle name="差_人员工资和公用经费" xfId="500"/>
    <cellStyle name="差_人员工资和公用经费_财力性转移支付2010年预算参考数" xfId="503"/>
    <cellStyle name="差_人员工资和公用经费2" xfId="473"/>
    <cellStyle name="差_人员工资和公用经费2_财力性转移支付2010年预算参考数" xfId="476"/>
    <cellStyle name="差_人员工资和公用经费3" xfId="155"/>
    <cellStyle name="差_人员工资和公用经费3_财力性转移支付2010年预算参考数" xfId="504"/>
    <cellStyle name="差_山东省民生支出标准" xfId="467"/>
    <cellStyle name="差_山东省民生支出标准_财力性转移支付2010年预算参考数" xfId="470"/>
    <cellStyle name="差_社保处下达区县2015年指标（第二批）" xfId="475"/>
    <cellStyle name="差_市辖区测算20080510" xfId="397"/>
    <cellStyle name="差_市辖区测算20080510_不含人员经费系数" xfId="399"/>
    <cellStyle name="差_市辖区测算20080510_不含人员经费系数_财力性转移支付2010年预算参考数" xfId="401"/>
    <cellStyle name="差_市辖区测算20080510_财力性转移支付2010年预算参考数" xfId="403"/>
    <cellStyle name="差_市辖区测算20080510_民生政策最低支出需求" xfId="301"/>
    <cellStyle name="差_市辖区测算20080510_民生政策最低支出需求_财力性转移支付2010年预算参考数" xfId="57"/>
    <cellStyle name="差_市辖区测算20080510_县市旗测算-新科目（含人口规模效应）" xfId="502"/>
    <cellStyle name="差_市辖区测算20080510_县市旗测算-新科目（含人口规模效应）_财力性转移支付2010年预算参考数" xfId="119"/>
    <cellStyle name="差_市辖区测算-新科目（20080626）" xfId="12"/>
    <cellStyle name="差_市辖区测算-新科目（20080626）_不含人员经费系数" xfId="505"/>
    <cellStyle name="差_市辖区测算-新科目（20080626）_不含人员经费系数_财力性转移支付2010年预算参考数" xfId="506"/>
    <cellStyle name="差_市辖区测算-新科目（20080626）_财力性转移支付2010年预算参考数" xfId="508"/>
    <cellStyle name="差_市辖区测算-新科目（20080626）_民生政策最低支出需求" xfId="509"/>
    <cellStyle name="差_市辖区测算-新科目（20080626）_民生政策最低支出需求_财力性转移支付2010年预算参考数" xfId="392"/>
    <cellStyle name="差_市辖区测算-新科目（20080626）_县市旗测算-新科目（含人口规模效应）" xfId="489"/>
    <cellStyle name="差_市辖区测算-新科目（20080626）_县市旗测算-新科目（含人口规模效应）_财力性转移支付2010年预算参考数" xfId="498"/>
    <cellStyle name="差_数据--基础数据--预算组--2015年人代会预算部分--2015.01.20--人代会前第6稿--按姚局意见改--调市级项级明细" xfId="198"/>
    <cellStyle name="差_数据--基础数据--预算组--2015年人代会预算部分--2015.01.20--人代会前第6稿--按姚局意见改--调市级项级明细_区县政府预算公开整改--表" xfId="512"/>
    <cellStyle name="差_同德" xfId="121"/>
    <cellStyle name="差_同德_财力性转移支付2010年预算参考数" xfId="513"/>
    <cellStyle name="差_危改资金测算" xfId="515"/>
    <cellStyle name="差_危改资金测算_财力性转移支付2010年预算参考数" xfId="491"/>
    <cellStyle name="差_卫生(按照总人口测算）—20080416" xfId="516"/>
    <cellStyle name="差_卫生(按照总人口测算）—20080416_不含人员经费系数" xfId="442"/>
    <cellStyle name="差_卫生(按照总人口测算）—20080416_不含人员经费系数_财力性转移支付2010年预算参考数" xfId="445"/>
    <cellStyle name="差_卫生(按照总人口测算）—20080416_财力性转移支付2010年预算参考数" xfId="517"/>
    <cellStyle name="差_卫生(按照总人口测算）—20080416_民生政策最低支出需求" xfId="520"/>
    <cellStyle name="差_卫生(按照总人口测算）—20080416_民生政策最低支出需求_财力性转移支付2010年预算参考数" xfId="522"/>
    <cellStyle name="差_卫生(按照总人口测算）—20080416_县市旗测算-新科目（含人口规模效应）" xfId="320"/>
    <cellStyle name="差_卫生(按照总人口测算）—20080416_县市旗测算-新科目（含人口规模效应）_财力性转移支付2010年预算参考数" xfId="472"/>
    <cellStyle name="差_卫生部门" xfId="524"/>
    <cellStyle name="差_卫生部门_财力性转移支付2010年预算参考数" xfId="525"/>
    <cellStyle name="差_文体广播部门" xfId="527"/>
    <cellStyle name="差_文体广播事业(按照总人口测算）—20080416" xfId="289"/>
    <cellStyle name="差_文体广播事业(按照总人口测算）—20080416_不含人员经费系数" xfId="224"/>
    <cellStyle name="差_文体广播事业(按照总人口测算）—20080416_不含人员经费系数_财力性转移支付2010年预算参考数" xfId="529"/>
    <cellStyle name="差_文体广播事业(按照总人口测算）—20080416_财力性转移支付2010年预算参考数" xfId="275"/>
    <cellStyle name="差_文体广播事业(按照总人口测算）—20080416_民生政策最低支出需求" xfId="364"/>
    <cellStyle name="差_文体广播事业(按照总人口测算）—20080416_民生政策最低支出需求_财力性转移支付2010年预算参考数" xfId="137"/>
    <cellStyle name="差_文体广播事业(按照总人口测算）—20080416_县市旗测算-新科目（含人口规模效应）" xfId="530"/>
    <cellStyle name="差_文体广播事业(按照总人口测算）—20080416_县市旗测算-新科目（含人口规模效应）_财力性转移支付2010年预算参考数" xfId="531"/>
    <cellStyle name="差_县区合并测算20080421" xfId="448"/>
    <cellStyle name="差_县区合并测算20080421_不含人员经费系数" xfId="533"/>
    <cellStyle name="差_县区合并测算20080421_不含人员经费系数_财力性转移支付2010年预算参考数" xfId="532"/>
    <cellStyle name="差_县区合并测算20080421_财力性转移支付2010年预算参考数" xfId="450"/>
    <cellStyle name="差_县区合并测算20080421_民生政策最低支出需求" xfId="5"/>
    <cellStyle name="差_县区合并测算20080421_民生政策最低支出需求_财力性转移支付2010年预算参考数" xfId="535"/>
    <cellStyle name="差_县区合并测算20080421_县市旗测算-新科目（含人口规模效应）" xfId="333"/>
    <cellStyle name="差_县区合并测算20080421_县市旗测算-新科目（含人口规模效应）_财力性转移支付2010年预算参考数" xfId="126"/>
    <cellStyle name="差_县区合并测算20080423(按照各省比重）" xfId="537"/>
    <cellStyle name="差_县区合并测算20080423(按照各省比重）_不含人员经费系数" xfId="249"/>
    <cellStyle name="差_县区合并测算20080423(按照各省比重）_不含人员经费系数_财力性转移支付2010年预算参考数" xfId="538"/>
    <cellStyle name="差_县区合并测算20080423(按照各省比重）_财力性转移支付2010年预算参考数" xfId="539"/>
    <cellStyle name="差_县区合并测算20080423(按照各省比重）_民生政策最低支出需求" xfId="511"/>
    <cellStyle name="差_县区合并测算20080423(按照各省比重）_民生政策最低支出需求_财力性转移支付2010年预算参考数" xfId="540"/>
    <cellStyle name="差_县区合并测算20080423(按照各省比重）_县市旗测算-新科目（含人口规模效应）" xfId="541"/>
    <cellStyle name="差_县区合并测算20080423(按照各省比重）_县市旗测算-新科目（含人口规模效应）_财力性转移支付2010年预算参考数" xfId="179"/>
    <cellStyle name="差_县市旗测算20080508" xfId="11"/>
    <cellStyle name="差_县市旗测算20080508_不含人员经费系数" xfId="542"/>
    <cellStyle name="差_县市旗测算20080508_不含人员经费系数_财力性转移支付2010年预算参考数" xfId="514"/>
    <cellStyle name="差_县市旗测算20080508_财力性转移支付2010年预算参考数" xfId="543"/>
    <cellStyle name="差_县市旗测算20080508_民生政策最低支出需求" xfId="152"/>
    <cellStyle name="差_县市旗测算20080508_民生政策最低支出需求_财力性转移支付2010年预算参考数" xfId="162"/>
    <cellStyle name="差_县市旗测算20080508_县市旗测算-新科目（含人口规模效应）" xfId="544"/>
    <cellStyle name="差_县市旗测算20080508_县市旗测算-新科目（含人口规模效应）_财力性转移支付2010年预算参考数" xfId="168"/>
    <cellStyle name="差_县市旗测算-新科目（20080626）" xfId="536"/>
    <cellStyle name="差_县市旗测算-新科目（20080626）_不含人员经费系数" xfId="46"/>
    <cellStyle name="差_县市旗测算-新科目（20080626）_不含人员经费系数_财力性转移支付2010年预算参考数" xfId="519"/>
    <cellStyle name="差_县市旗测算-新科目（20080626）_财力性转移支付2010年预算参考数" xfId="545"/>
    <cellStyle name="差_县市旗测算-新科目（20080626）_民生政策最低支出需求" xfId="64"/>
    <cellStyle name="差_县市旗测算-新科目（20080626）_民生政策最低支出需求_财力性转移支付2010年预算参考数" xfId="488"/>
    <cellStyle name="差_县市旗测算-新科目（20080626）_县市旗测算-新科目（含人口规模效应）" xfId="546"/>
    <cellStyle name="差_县市旗测算-新科目（20080626）_县市旗测算-新科目（含人口规模效应）_财力性转移支付2010年预算参考数" xfId="268"/>
    <cellStyle name="差_县市旗测算-新科目（20080627）" xfId="166"/>
    <cellStyle name="差_县市旗测算-新科目（20080627）_不含人员经费系数" xfId="548"/>
    <cellStyle name="差_县市旗测算-新科目（20080627）_不含人员经费系数_财力性转移支付2010年预算参考数" xfId="549"/>
    <cellStyle name="差_县市旗测算-新科目（20080627）_财力性转移支付2010年预算参考数" xfId="550"/>
    <cellStyle name="差_县市旗测算-新科目（20080627）_民生政策最低支出需求" xfId="552"/>
    <cellStyle name="差_县市旗测算-新科目（20080627）_民生政策最低支出需求_财力性转移支付2010年预算参考数" xfId="553"/>
    <cellStyle name="差_县市旗测算-新科目（20080627）_县市旗测算-新科目（含人口规模效应）" xfId="4"/>
    <cellStyle name="差_县市旗测算-新科目（20080627）_县市旗测算-新科目（含人口规模效应）_财力性转移支付2010年预算参考数" xfId="534"/>
    <cellStyle name="差_一般预算支出口径剔除表" xfId="554"/>
    <cellStyle name="差_一般预算支出口径剔除表_财力性转移支付2010年预算参考数" xfId="216"/>
    <cellStyle name="差_云南 缺口县区测算(地方填报)" xfId="97"/>
    <cellStyle name="差_云南 缺口县区测算(地方填报)_财力性转移支付2010年预算参考数" xfId="555"/>
    <cellStyle name="差_云南省2008年转移支付测算——州市本级考核部分及政策性测算" xfId="310"/>
    <cellStyle name="差_云南省2008年转移支付测算——州市本级考核部分及政策性测算_财力性转移支付2010年预算参考数" xfId="313"/>
    <cellStyle name="差_重点民生支出需求测算表社保（农村低保）081112" xfId="87"/>
    <cellStyle name="差_自行调整差异系数顺序" xfId="14"/>
    <cellStyle name="差_自行调整差异系数顺序_财力性转移支付2010年预算参考数" xfId="79"/>
    <cellStyle name="差_总人口" xfId="466"/>
    <cellStyle name="差_总人口_财力性转移支付2010年预算参考数" xfId="469"/>
    <cellStyle name="常规" xfId="0" builtinId="0"/>
    <cellStyle name="常规 10" xfId="227"/>
    <cellStyle name="常规 11" xfId="380"/>
    <cellStyle name="常规 11 2" xfId="556"/>
    <cellStyle name="常规 11_财力性转移支付2009年预算参考数" xfId="415"/>
    <cellStyle name="常规 12" xfId="189"/>
    <cellStyle name="常规 13" xfId="217"/>
    <cellStyle name="常规 14" xfId="558"/>
    <cellStyle name="常规 15" xfId="205"/>
    <cellStyle name="常规 16" xfId="561"/>
    <cellStyle name="常规 17" xfId="482"/>
    <cellStyle name="常规 18" xfId="465"/>
    <cellStyle name="常规 19" xfId="565"/>
    <cellStyle name="常规 2" xfId="260"/>
    <cellStyle name="常规 2 2" xfId="122"/>
    <cellStyle name="常规 2 3" xfId="124"/>
    <cellStyle name="常规 2_004-2010年增消两税返还情况表" xfId="423"/>
    <cellStyle name="常规 20" xfId="206"/>
    <cellStyle name="常规 21" xfId="560"/>
    <cellStyle name="常规 22" xfId="481"/>
    <cellStyle name="常规 24" xfId="564"/>
    <cellStyle name="常规 25" xfId="566"/>
    <cellStyle name="常规 26" xfId="32"/>
    <cellStyle name="常规 27" xfId="510"/>
    <cellStyle name="常规 3" xfId="83"/>
    <cellStyle name="常规 4" xfId="494"/>
    <cellStyle name="常规 4 2" xfId="567"/>
    <cellStyle name="常规 4_2008年横排表0721" xfId="114"/>
    <cellStyle name="常规 5" xfId="142"/>
    <cellStyle name="常规 6" xfId="20"/>
    <cellStyle name="常规 7" xfId="569"/>
    <cellStyle name="常规 7 2" xfId="570"/>
    <cellStyle name="常规 8" xfId="571"/>
    <cellStyle name="常规 9" xfId="455"/>
    <cellStyle name="常规_附件 5 " xfId="105"/>
    <cellStyle name="超级链接" xfId="572"/>
    <cellStyle name="分级显示行_1_13区汇总" xfId="453"/>
    <cellStyle name="归盒啦_95" xfId="242"/>
    <cellStyle name="好 2" xfId="573"/>
    <cellStyle name="好_00省级(打印)" xfId="314"/>
    <cellStyle name="好_03昭通" xfId="80"/>
    <cellStyle name="好_0502通海县" xfId="163"/>
    <cellStyle name="好_05潍坊" xfId="574"/>
    <cellStyle name="好_0605石屏县" xfId="518"/>
    <cellStyle name="好_0605石屏县_财力性转移支付2010年预算参考数" xfId="521"/>
    <cellStyle name="好_07临沂" xfId="547"/>
    <cellStyle name="好_09黑龙江" xfId="575"/>
    <cellStyle name="好_09黑龙江_财力性转移支付2010年预算参考数" xfId="576"/>
    <cellStyle name="好_1" xfId="577"/>
    <cellStyle name="好_1_财力性转移支付2010年预算参考数" xfId="578"/>
    <cellStyle name="好_1110洱源县" xfId="579"/>
    <cellStyle name="好_1110洱源县_财力性转移支付2010年预算参考数" xfId="419"/>
    <cellStyle name="好_11大理" xfId="181"/>
    <cellStyle name="好_11大理_财力性转移支付2010年预算参考数" xfId="66"/>
    <cellStyle name="好_12滨州" xfId="439"/>
    <cellStyle name="好_12滨州_财力性转移支付2010年预算参考数" xfId="581"/>
    <cellStyle name="好_14安徽" xfId="358"/>
    <cellStyle name="好_14安徽_财力性转移支付2010年预算参考数" xfId="345"/>
    <cellStyle name="好_2" xfId="582"/>
    <cellStyle name="好_2_财力性转移支付2010年预算参考数" xfId="583"/>
    <cellStyle name="好_2006年22湖南" xfId="584"/>
    <cellStyle name="好_2006年22湖南_财力性转移支付2010年预算参考数" xfId="585"/>
    <cellStyle name="好_2006年27重庆" xfId="586"/>
    <cellStyle name="好_2006年27重庆_财力性转移支付2010年预算参考数" xfId="588"/>
    <cellStyle name="好_2006年28四川" xfId="589"/>
    <cellStyle name="好_2006年28四川_财力性转移支付2010年预算参考数" xfId="435"/>
    <cellStyle name="好_2006年30云南" xfId="590"/>
    <cellStyle name="好_2006年33甘肃" xfId="591"/>
    <cellStyle name="好_2006年34青海" xfId="592"/>
    <cellStyle name="好_2006年34青海_财力性转移支付2010年预算参考数" xfId="593"/>
    <cellStyle name="好_2006年全省财力计算表（中央、决算）" xfId="594"/>
    <cellStyle name="好_2006年水利统计指标统计表" xfId="596"/>
    <cellStyle name="好_2006年水利统计指标统计表_财力性转移支付2010年预算参考数" xfId="597"/>
    <cellStyle name="好_2007年收支情况及2008年收支预计表(汇总表)" xfId="598"/>
    <cellStyle name="好_2007年收支情况及2008年收支预计表(汇总表)_财力性转移支付2010年预算参考数" xfId="599"/>
    <cellStyle name="好_2007年一般预算支出剔除" xfId="600"/>
    <cellStyle name="好_2007年一般预算支出剔除_财力性转移支付2010年预算参考数" xfId="244"/>
    <cellStyle name="好_2007一般预算支出口径剔除表" xfId="601"/>
    <cellStyle name="好_2007一般预算支出口径剔除表_财力性转移支付2010年预算参考数" xfId="456"/>
    <cellStyle name="好_2008计算资料（8月5）" xfId="602"/>
    <cellStyle name="好_2008年全省汇总收支计算表" xfId="603"/>
    <cellStyle name="好_2008年全省汇总收支计算表_财力性转移支付2010年预算参考数" xfId="604"/>
    <cellStyle name="好_2008年一般预算支出预计" xfId="257"/>
    <cellStyle name="好_2008年预计支出与2007年对比" xfId="134"/>
    <cellStyle name="好_2008年支出核定" xfId="605"/>
    <cellStyle name="好_2008年支出调整" xfId="507"/>
    <cellStyle name="好_2008年支出调整_财力性转移支付2010年预算参考数" xfId="606"/>
    <cellStyle name="好_2015年社会保险基金预算草案表样（报人大）" xfId="608"/>
    <cellStyle name="好_2016年科目0114" xfId="609"/>
    <cellStyle name="好_2016人代会附表（2015-9-11）（姚局）-财经委" xfId="610"/>
    <cellStyle name="好_20河南" xfId="611"/>
    <cellStyle name="好_20河南_财力性转移支付2010年预算参考数" xfId="612"/>
    <cellStyle name="好_22湖南" xfId="613"/>
    <cellStyle name="好_22湖南_财力性转移支付2010年预算参考数" xfId="614"/>
    <cellStyle name="好_27重庆" xfId="303"/>
    <cellStyle name="好_27重庆_财力性转移支付2010年预算参考数" xfId="616"/>
    <cellStyle name="好_28四川" xfId="607"/>
    <cellStyle name="好_28四川_财力性转移支付2010年预算参考数" xfId="618"/>
    <cellStyle name="好_30云南" xfId="619"/>
    <cellStyle name="好_30云南_1" xfId="620"/>
    <cellStyle name="好_30云南_1_财力性转移支付2010年预算参考数" xfId="621"/>
    <cellStyle name="好_33甘肃" xfId="623"/>
    <cellStyle name="好_34青海" xfId="8"/>
    <cellStyle name="好_34青海_1" xfId="624"/>
    <cellStyle name="好_34青海_1_财力性转移支付2010年预算参考数" xfId="425"/>
    <cellStyle name="好_34青海_财力性转移支付2010年预算参考数" xfId="305"/>
    <cellStyle name="好_530623_2006年县级财政报表附表" xfId="351"/>
    <cellStyle name="好_530629_2006年县级财政报表附表" xfId="626"/>
    <cellStyle name="好_5334_2006年迪庆县级财政报表附表" xfId="627"/>
    <cellStyle name="好_Book1" xfId="628"/>
    <cellStyle name="好_Book1_财力性转移支付2010年预算参考数" xfId="247"/>
    <cellStyle name="好_Book2" xfId="629"/>
    <cellStyle name="好_Book2_财力性转移支付2010年预算参考数" xfId="631"/>
    <cellStyle name="好_gdp" xfId="632"/>
    <cellStyle name="好_M01-2(州市补助收入)" xfId="528"/>
    <cellStyle name="好_安徽 缺口县区测算(地方填报)1" xfId="559"/>
    <cellStyle name="好_安徽 缺口县区测算(地方填报)1_财力性转移支付2010年预算参考数" xfId="634"/>
    <cellStyle name="好_报表" xfId="635"/>
    <cellStyle name="好_不含人员经费系数" xfId="251"/>
    <cellStyle name="好_不含人员经费系数_财力性转移支付2010年预算参考数" xfId="184"/>
    <cellStyle name="好_财政供养人员" xfId="636"/>
    <cellStyle name="好_财政供养人员_财力性转移支付2010年预算参考数" xfId="638"/>
    <cellStyle name="好_测算结果" xfId="639"/>
    <cellStyle name="好_测算结果_财力性转移支付2010年预算参考数" xfId="595"/>
    <cellStyle name="好_测算结果汇总" xfId="640"/>
    <cellStyle name="好_测算结果汇总_财力性转移支付2010年预算参考数" xfId="642"/>
    <cellStyle name="好_成本差异系数" xfId="58"/>
    <cellStyle name="好_成本差异系数（含人口规模）" xfId="644"/>
    <cellStyle name="好_成本差异系数（含人口规模）_财力性转移支付2010年预算参考数" xfId="225"/>
    <cellStyle name="好_成本差异系数_财力性转移支付2010年预算参考数" xfId="645"/>
    <cellStyle name="好_城建部门" xfId="647"/>
    <cellStyle name="好_第五部分(才淼、饶永宏）" xfId="104"/>
    <cellStyle name="好_第一部分：综合全" xfId="278"/>
    <cellStyle name="好_分析缺口率" xfId="648"/>
    <cellStyle name="好_分析缺口率_财力性转移支付2010年预算参考数" xfId="13"/>
    <cellStyle name="好_分县成本差异系数" xfId="650"/>
    <cellStyle name="好_分县成本差异系数_不含人员经费系数" xfId="652"/>
    <cellStyle name="好_分县成本差异系数_不含人员经费系数_财力性转移支付2010年预算参考数" xfId="653"/>
    <cellStyle name="好_分县成本差异系数_财力性转移支付2010年预算参考数" xfId="654"/>
    <cellStyle name="好_分县成本差异系数_民生政策最低支出需求" xfId="656"/>
    <cellStyle name="好_分县成本差异系数_民生政策最低支出需求_财力性转移支付2010年预算参考数" xfId="658"/>
    <cellStyle name="好_附表" xfId="262"/>
    <cellStyle name="好_附表_财力性转移支付2010年预算参考数" xfId="659"/>
    <cellStyle name="好_行政(燃修费)" xfId="175"/>
    <cellStyle name="好_行政(燃修费)_不含人员经费系数" xfId="661"/>
    <cellStyle name="好_行政(燃修费)_不含人员经费系数_财力性转移支付2010年预算参考数" xfId="237"/>
    <cellStyle name="好_行政(燃修费)_财力性转移支付2010年预算参考数" xfId="662"/>
    <cellStyle name="好_行政(燃修费)_民生政策最低支出需求" xfId="663"/>
    <cellStyle name="好_行政(燃修费)_民生政策最低支出需求_财力性转移支付2010年预算参考数" xfId="664"/>
    <cellStyle name="好_行政(燃修费)_县市旗测算-新科目（含人口规模效应）" xfId="665"/>
    <cellStyle name="好_行政(燃修费)_县市旗测算-新科目（含人口规模效应）_财力性转移支付2010年预算参考数" xfId="666"/>
    <cellStyle name="好_行政（人员）" xfId="667"/>
    <cellStyle name="好_行政（人员）_不含人员经费系数" xfId="170"/>
    <cellStyle name="好_行政（人员）_不含人员经费系数_财力性转移支付2010年预算参考数" xfId="669"/>
    <cellStyle name="好_行政（人员）_财力性转移支付2010年预算参考数" xfId="670"/>
    <cellStyle name="好_行政（人员）_民生政策最低支出需求" xfId="562"/>
    <cellStyle name="好_行政（人员）_民生政策最低支出需求_财力性转移支付2010年预算参考数" xfId="21"/>
    <cellStyle name="好_行政（人员）_县市旗测算-新科目（含人口规模效应）" xfId="671"/>
    <cellStyle name="好_行政（人员）_县市旗测算-新科目（含人口规模效应）_财力性转移支付2010年预算参考数" xfId="672"/>
    <cellStyle name="好_行政公检法测算" xfId="673"/>
    <cellStyle name="好_行政公检法测算_不含人员经费系数" xfId="674"/>
    <cellStyle name="好_行政公检法测算_不含人员经费系数_财力性转移支付2010年预算参考数" xfId="675"/>
    <cellStyle name="好_行政公检法测算_财力性转移支付2010年预算参考数" xfId="677"/>
    <cellStyle name="好_行政公检法测算_民生政策最低支出需求" xfId="678"/>
    <cellStyle name="好_行政公检法测算_民生政策最低支出需求_财力性转移支付2010年预算参考数" xfId="563"/>
    <cellStyle name="好_行政公检法测算_县市旗测算-新科目（含人口规模效应）" xfId="679"/>
    <cellStyle name="好_行政公检法测算_县市旗测算-新科目（含人口规模效应）_财力性转移支付2010年预算参考数" xfId="62"/>
    <cellStyle name="好_河南 缺口县区测算(地方填报)" xfId="343"/>
    <cellStyle name="好_河南 缺口县区测算(地方填报)_财力性转移支付2010年预算参考数" xfId="680"/>
    <cellStyle name="好_河南 缺口县区测算(地方填报白)" xfId="290"/>
    <cellStyle name="好_河南 缺口县区测算(地方填报白)_财力性转移支付2010年预算参考数" xfId="207"/>
    <cellStyle name="好_核定人数对比" xfId="681"/>
    <cellStyle name="好_核定人数对比_财力性转移支付2010年预算参考数" xfId="682"/>
    <cellStyle name="好_核定人数下发表" xfId="683"/>
    <cellStyle name="好_核定人数下发表_财力性转移支付2010年预算参考数" xfId="684"/>
    <cellStyle name="好_汇总" xfId="676"/>
    <cellStyle name="好_汇总_财力性转移支付2010年预算参考数" xfId="685"/>
    <cellStyle name="好_汇总表" xfId="686"/>
    <cellStyle name="好_汇总表_财力性转移支付2010年预算参考数" xfId="30"/>
    <cellStyle name="好_汇总表4" xfId="687"/>
    <cellStyle name="好_汇总表4_财力性转移支付2010年预算参考数" xfId="568"/>
    <cellStyle name="好_汇总表提前告知区县" xfId="688"/>
    <cellStyle name="好_汇总-县级财政报表附表" xfId="689"/>
    <cellStyle name="好_检验表" xfId="129"/>
    <cellStyle name="好_检验表（调整后）" xfId="649"/>
    <cellStyle name="好_教育(按照总人口测算）—20080416" xfId="254"/>
    <cellStyle name="好_教育(按照总人口测算）—20080416_不含人员经费系数" xfId="690"/>
    <cellStyle name="好_教育(按照总人口测算）—20080416_不含人员经费系数_财力性转移支付2010年预算参考数" xfId="22"/>
    <cellStyle name="好_教育(按照总人口测算）—20080416_财力性转移支付2010年预算参考数" xfId="691"/>
    <cellStyle name="好_教育(按照总人口测算）—20080416_民生政策最低支出需求" xfId="692"/>
    <cellStyle name="好_教育(按照总人口测算）—20080416_民生政策最低支出需求_财力性转移支付2010年预算参考数" xfId="484"/>
    <cellStyle name="好_教育(按照总人口测算）—20080416_县市旗测算-新科目（含人口规模效应）" xfId="269"/>
    <cellStyle name="好_教育(按照总人口测算）—20080416_县市旗测算-新科目（含人口规模效应）_财力性转移支付2010年预算参考数" xfId="694"/>
    <cellStyle name="好_丽江汇总" xfId="695"/>
    <cellStyle name="好_民生政策最低支出需求" xfId="696"/>
    <cellStyle name="好_民生政策最低支出需求_财力性转移支付2010年预算参考数" xfId="698"/>
    <cellStyle name="好_农林水和城市维护标准支出20080505－县区合计" xfId="699"/>
    <cellStyle name="好_农林水和城市维护标准支出20080505－县区合计_不含人员经费系数" xfId="261"/>
    <cellStyle name="好_农林水和城市维护标准支出20080505－县区合计_不含人员经费系数_财力性转移支付2010年预算参考数" xfId="660"/>
    <cellStyle name="好_农林水和城市维护标准支出20080505－县区合计_财力性转移支付2010年预算参考数" xfId="700"/>
    <cellStyle name="好_农林水和城市维护标准支出20080505－县区合计_民生政策最低支出需求" xfId="701"/>
    <cellStyle name="好_农林水和城市维护标准支出20080505－县区合计_民生政策最低支出需求_财力性转移支付2010年预算参考数" xfId="702"/>
    <cellStyle name="好_农林水和城市维护标准支出20080505－县区合计_县市旗测算-新科目（含人口规模效应）" xfId="186"/>
    <cellStyle name="好_农林水和城市维护标准支出20080505－县区合计_县市旗测算-新科目（含人口规模效应）_财力性转移支付2010年预算参考数" xfId="153"/>
    <cellStyle name="好_平邑" xfId="302"/>
    <cellStyle name="好_平邑_财力性转移支付2010年预算参考数" xfId="617"/>
    <cellStyle name="好_其他部门(按照总人口测算）—20080416" xfId="655"/>
    <cellStyle name="好_其他部门(按照总人口测算）—20080416_不含人员经费系数" xfId="625"/>
    <cellStyle name="好_其他部门(按照总人口测算）—20080416_不含人员经费系数_财力性转移支付2010年预算参考数" xfId="424"/>
    <cellStyle name="好_其他部门(按照总人口测算）—20080416_财力性转移支付2010年预算参考数" xfId="501"/>
    <cellStyle name="好_其他部门(按照总人口测算）—20080416_民生政策最低支出需求" xfId="703"/>
    <cellStyle name="好_其他部门(按照总人口测算）—20080416_民生政策最低支出需求_财力性转移支付2010年预算参考数" xfId="704"/>
    <cellStyle name="好_其他部门(按照总人口测算）—20080416_县市旗测算-新科目（含人口规模效应）" xfId="82"/>
    <cellStyle name="好_其他部门(按照总人口测算）—20080416_县市旗测算-新科目（含人口规模效应）_财力性转移支付2010年预算参考数" xfId="705"/>
    <cellStyle name="好_青海 缺口县区测算(地方填报)" xfId="706"/>
    <cellStyle name="好_青海 缺口县区测算(地方填报)_财力性转移支付2010年预算参考数" xfId="707"/>
    <cellStyle name="好_缺口县区测算" xfId="693"/>
    <cellStyle name="好_缺口县区测算（11.13）" xfId="292"/>
    <cellStyle name="好_缺口县区测算（11.13）_财力性转移支付2010年预算参考数" xfId="295"/>
    <cellStyle name="好_缺口县区测算(按2007支出增长25%测算)" xfId="200"/>
    <cellStyle name="好_缺口县区测算(按2007支出增长25%测算)_财力性转移支付2010年预算参考数" xfId="708"/>
    <cellStyle name="好_缺口县区测算(按核定人数)" xfId="709"/>
    <cellStyle name="好_缺口县区测算(按核定人数)_财力性转移支付2010年预算参考数" xfId="710"/>
    <cellStyle name="好_缺口县区测算(财政部标准)" xfId="643"/>
    <cellStyle name="好_缺口县区测算(财政部标准)_财力性转移支付2010年预算参考数" xfId="711"/>
    <cellStyle name="好_缺口县区测算_财力性转移支付2010年预算参考数" xfId="485"/>
    <cellStyle name="好_人员工资和公用经费" xfId="712"/>
    <cellStyle name="好_人员工资和公用经费_财力性转移支付2010年预算参考数" xfId="713"/>
    <cellStyle name="好_人员工资和公用经费2" xfId="715"/>
    <cellStyle name="好_人员工资和公用经费2_财力性转移支付2010年预算参考数" xfId="637"/>
    <cellStyle name="好_人员工资和公用经费3" xfId="10"/>
    <cellStyle name="好_人员工资和公用经费3_财力性转移支付2010年预算参考数" xfId="668"/>
    <cellStyle name="好_山东省民生支出标准" xfId="98"/>
    <cellStyle name="好_山东省民生支出标准_财力性转移支付2010年预算参考数" xfId="716"/>
    <cellStyle name="好_社保处下达区县2015年指标（第二批）" xfId="139"/>
    <cellStyle name="好_市辖区测算20080510" xfId="717"/>
    <cellStyle name="好_市辖区测算20080510_不含人员经费系数" xfId="523"/>
    <cellStyle name="好_市辖区测算20080510_不含人员经费系数_财力性转移支付2010年预算参考数" xfId="718"/>
    <cellStyle name="好_市辖区测算20080510_财力性转移支付2010年预算参考数" xfId="719"/>
    <cellStyle name="好_市辖区测算20080510_民生政策最低支出需求" xfId="720"/>
    <cellStyle name="好_市辖区测算20080510_民生政策最低支出需求_财力性转移支付2010年预算参考数" xfId="721"/>
    <cellStyle name="好_市辖区测算20080510_县市旗测算-新科目（含人口规模效应）" xfId="722"/>
    <cellStyle name="好_市辖区测算20080510_县市旗测算-新科目（含人口规模效应）_财力性转移支付2010年预算参考数" xfId="48"/>
    <cellStyle name="好_市辖区测算-新科目（20080626）" xfId="370"/>
    <cellStyle name="好_市辖区测算-新科目（20080626）_不含人员经费系数" xfId="460"/>
    <cellStyle name="好_市辖区测算-新科目（20080626）_不含人员经费系数_财力性转移支付2010年预算参考数" xfId="724"/>
    <cellStyle name="好_市辖区测算-新科目（20080626）_财力性转移支付2010年预算参考数" xfId="40"/>
    <cellStyle name="好_市辖区测算-新科目（20080626）_民生政策最低支出需求" xfId="433"/>
    <cellStyle name="好_市辖区测算-新科目（20080626）_民生政策最低支出需求_财力性转移支付2010年预算参考数" xfId="725"/>
    <cellStyle name="好_市辖区测算-新科目（20080626）_县市旗测算-新科目（含人口规模效应）" xfId="336"/>
    <cellStyle name="好_市辖区测算-新科目（20080626）_县市旗测算-新科目（含人口规模效应）_财力性转移支付2010年预算参考数" xfId="133"/>
    <cellStyle name="好_数据--基础数据--预算组--2015年人代会预算部分--2015.01.20--人代会前第6稿--按姚局意见改--调市级项级明细" xfId="35"/>
    <cellStyle name="好_数据--基础数据--预算组--2015年人代会预算部分--2015.01.20--人代会前第6稿--按姚局意见改--调市级项级明细_区县政府预算公开整改--表" xfId="726"/>
    <cellStyle name="好_同德" xfId="723"/>
    <cellStyle name="好_同德_财力性转移支付2010年预算参考数" xfId="47"/>
    <cellStyle name="好_危改资金测算" xfId="727"/>
    <cellStyle name="好_危改资金测算_财力性转移支付2010年预算参考数" xfId="728"/>
    <cellStyle name="好_卫生(按照总人口测算）—20080416" xfId="729"/>
    <cellStyle name="好_卫生(按照总人口测算）—20080416_不含人员经费系数" xfId="730"/>
    <cellStyle name="好_卫生(按照总人口测算）—20080416_不含人员经费系数_财力性转移支付2010年预算参考数" xfId="697"/>
    <cellStyle name="好_卫生(按照总人口测算）—20080416_财力性转移支付2010年预算参考数" xfId="731"/>
    <cellStyle name="好_卫生(按照总人口测算）—20080416_民生政策最低支出需求" xfId="71"/>
    <cellStyle name="好_卫生(按照总人口测算）—20080416_民生政策最低支出需求_财力性转移支付2010年预算参考数" xfId="732"/>
    <cellStyle name="好_卫生(按照总人口测算）—20080416_县市旗测算-新科目（含人口规模效应）" xfId="733"/>
    <cellStyle name="好_卫生(按照总人口测算）—20080416_县市旗测算-新科目（含人口规模效应）_财力性转移支付2010年预算参考数" xfId="734"/>
    <cellStyle name="好_卫生部门" xfId="353"/>
    <cellStyle name="好_卫生部门_财力性转移支付2010年预算参考数" xfId="91"/>
    <cellStyle name="好_文体广播部门" xfId="414"/>
    <cellStyle name="好_文体广播事业(按照总人口测算）—20080416" xfId="526"/>
    <cellStyle name="好_文体广播事业(按照总人口测算）—20080416_不含人员经费系数" xfId="580"/>
    <cellStyle name="好_文体广播事业(按照总人口测算）—20080416_不含人员经费系数_财力性转移支付2010年预算参考数" xfId="417"/>
    <cellStyle name="好_文体广播事业(按照总人口测算）—20080416_财力性转移支付2010年预算参考数" xfId="736"/>
    <cellStyle name="好_文体广播事业(按照总人口测算）—20080416_民生政策最低支出需求" xfId="737"/>
    <cellStyle name="好_文体广播事业(按照总人口测算）—20080416_民生政策最低支出需求_财力性转移支付2010年预算参考数" xfId="738"/>
    <cellStyle name="好_文体广播事业(按照总人口测算）—20080416_县市旗测算-新科目（含人口规模效应）" xfId="374"/>
    <cellStyle name="好_文体广播事业(按照总人口测算）—20080416_县市旗测算-新科目（含人口规模效应）_财力性转移支付2010年预算参考数" xfId="739"/>
    <cellStyle name="好_县区合并测算20080421" xfId="740"/>
    <cellStyle name="好_县区合并测算20080421_不含人员经费系数" xfId="194"/>
    <cellStyle name="好_县区合并测算20080421_不含人员经费系数_财力性转移支付2010年预算参考数" xfId="741"/>
    <cellStyle name="好_县区合并测算20080421_财力性转移支付2010年预算参考数" xfId="192"/>
    <cellStyle name="好_县区合并测算20080421_民生政策最低支出需求" xfId="742"/>
    <cellStyle name="好_县区合并测算20080421_民生政策最低支出需求_财力性转移支付2010年预算参考数" xfId="743"/>
    <cellStyle name="好_县区合并测算20080421_县市旗测算-新科目（含人口规模效应）" xfId="744"/>
    <cellStyle name="好_县区合并测算20080421_县市旗测算-新科目（含人口规模效应）_财力性转移支付2010年预算参考数" xfId="657"/>
    <cellStyle name="好_县区合并测算20080423(按照各省比重）" xfId="94"/>
    <cellStyle name="好_县区合并测算20080423(按照各省比重）_不含人员经费系数" xfId="646"/>
    <cellStyle name="好_县区合并测算20080423(按照各省比重）_不含人员经费系数_财力性转移支付2010年预算参考数" xfId="745"/>
    <cellStyle name="好_县区合并测算20080423(按照各省比重）_财力性转移支付2010年预算参考数" xfId="746"/>
    <cellStyle name="好_县区合并测算20080423(按照各省比重）_民生政策最低支出需求" xfId="557"/>
    <cellStyle name="好_县区合并测算20080423(按照各省比重）_民生政策最低支出需求_财力性转移支付2010年预算参考数" xfId="747"/>
    <cellStyle name="好_县区合并测算20080423(按照各省比重）_县市旗测算-新科目（含人口规模效应）" xfId="748"/>
    <cellStyle name="好_县区合并测算20080423(按照各省比重）_县市旗测算-新科目（含人口规模效应）_财力性转移支付2010年预算参考数" xfId="749"/>
    <cellStyle name="好_县市旗测算20080508" xfId="209"/>
    <cellStyle name="好_县市旗测算20080508_不含人员经费系数" xfId="361"/>
    <cellStyle name="好_县市旗测算20080508_不含人员经费系数_财力性转移支付2010年预算参考数" xfId="138"/>
    <cellStyle name="好_县市旗测算20080508_财力性转移支付2010年预算参考数" xfId="317"/>
    <cellStyle name="好_县市旗测算20080508_民生政策最低支出需求" xfId="750"/>
    <cellStyle name="好_县市旗测算20080508_民生政策最低支出需求_财力性转移支付2010年预算参考数" xfId="751"/>
    <cellStyle name="好_县市旗测算20080508_县市旗测算-新科目（含人口规模效应）" xfId="18"/>
    <cellStyle name="好_县市旗测算20080508_县市旗测算-新科目（含人口规模效应）_财力性转移支付2010年预算参考数" xfId="173"/>
    <cellStyle name="好_县市旗测算-新科目（20080626）" xfId="409"/>
    <cellStyle name="好_县市旗测算-新科目（20080626）_不含人员经费系数" xfId="752"/>
    <cellStyle name="好_县市旗测算-新科目（20080626）_不含人员经费系数_财力性转移支付2010年预算参考数" xfId="36"/>
    <cellStyle name="好_县市旗测算-新科目（20080626）_财力性转移支付2010年预算参考数" xfId="753"/>
    <cellStyle name="好_县市旗测算-新科目（20080626）_民生政策最低支出需求" xfId="69"/>
    <cellStyle name="好_县市旗测算-新科目（20080626）_民生政策最低支出需求_财力性转移支付2010年预算参考数" xfId="754"/>
    <cellStyle name="好_县市旗测算-新科目（20080626）_县市旗测算-新科目（含人口规模效应）" xfId="329"/>
    <cellStyle name="好_县市旗测算-新科目（20080626）_县市旗测算-新科目（含人口规模效应）_财力性转移支付2010年预算参考数" xfId="325"/>
    <cellStyle name="好_县市旗测算-新科目（20080627）" xfId="335"/>
    <cellStyle name="好_县市旗测算-新科目（20080627）_不含人员经费系数" xfId="755"/>
    <cellStyle name="好_县市旗测算-新科目（20080627）_不含人员经费系数_财力性转移支付2010年预算参考数" xfId="756"/>
    <cellStyle name="好_县市旗测算-新科目（20080627）_财力性转移支付2010年预算参考数" xfId="132"/>
    <cellStyle name="好_县市旗测算-新科目（20080627）_民生政策最低支出需求" xfId="183"/>
    <cellStyle name="好_县市旗测算-新科目（20080627）_民生政策最低支出需求_财力性转移支付2010年预算参考数" xfId="758"/>
    <cellStyle name="好_县市旗测算-新科目（20080627）_县市旗测算-新科目（含人口规模效应）" xfId="759"/>
    <cellStyle name="好_县市旗测算-新科目（20080627）_县市旗测算-新科目（含人口规模效应）_财力性转移支付2010年预算参考数" xfId="760"/>
    <cellStyle name="好_一般预算支出口径剔除表" xfId="440"/>
    <cellStyle name="好_一般预算支出口径剔除表_财力性转移支付2010年预算参考数" xfId="443"/>
    <cellStyle name="好_云南 缺口县区测算(地方填报)" xfId="38"/>
    <cellStyle name="好_云南 缺口县区测算(地方填报)_财力性转移支付2010年预算参考数" xfId="373"/>
    <cellStyle name="好_云南省2008年转移支付测算——州市本级考核部分及政策性测算" xfId="761"/>
    <cellStyle name="好_云南省2008年转移支付测算——州市本级考核部分及政策性测算_财力性转移支付2010年预算参考数" xfId="762"/>
    <cellStyle name="好_重点民生支出需求测算表社保（农村低保）081112" xfId="757"/>
    <cellStyle name="好_自行调整差异系数顺序" xfId="164"/>
    <cellStyle name="好_自行调整差异系数顺序_财力性转移支付2010年预算参考数" xfId="551"/>
    <cellStyle name="好_总人口" xfId="311"/>
    <cellStyle name="好_总人口_财力性转移支付2010年预算参考数" xfId="495"/>
    <cellStyle name="后继超级链接" xfId="486"/>
    <cellStyle name="后继超链接" xfId="763"/>
    <cellStyle name="汇总 2" xfId="764"/>
    <cellStyle name="货币 2" xfId="765"/>
    <cellStyle name="计算 2" xfId="766"/>
    <cellStyle name="检查单元格 2" xfId="240"/>
    <cellStyle name="解释性文本 2" xfId="767"/>
    <cellStyle name="警告文本 2" xfId="101"/>
    <cellStyle name="链接单元格 2" xfId="338"/>
    <cellStyle name="霓付 [0]_ +Foil &amp; -FOIL &amp; PAPER" xfId="768"/>
    <cellStyle name="霓付_ +Foil &amp; -FOIL &amp; PAPER" xfId="769"/>
    <cellStyle name="烹拳 [0]_ +Foil &amp; -FOIL &amp; PAPER" xfId="641"/>
    <cellStyle name="烹拳_ +Foil &amp; -FOIL &amp; PAPER" xfId="770"/>
    <cellStyle name="普通_ 白土" xfId="771"/>
    <cellStyle name="千分位[0]_ 白土" xfId="182"/>
    <cellStyle name="千分位_ 白土" xfId="772"/>
    <cellStyle name="千位[0]_(人代会用)" xfId="42"/>
    <cellStyle name="千位_(人代会用)" xfId="714"/>
    <cellStyle name="千位分隔 2" xfId="651"/>
    <cellStyle name="千位分隔 3" xfId="276"/>
    <cellStyle name="千位分隔 4" xfId="359"/>
    <cellStyle name="千位分隔[0] 2" xfId="49"/>
    <cellStyle name="千位分隔[0] 3" xfId="735"/>
    <cellStyle name="千位分隔[0] 4" xfId="773"/>
    <cellStyle name="千位分季_新建 Microsoft Excel 工作表" xfId="90"/>
    <cellStyle name="钎霖_4岿角利" xfId="774"/>
    <cellStyle name="强调 1" xfId="327"/>
    <cellStyle name="强调 2" xfId="115"/>
    <cellStyle name="强调 3" xfId="117"/>
    <cellStyle name="强调文字颜色 1 2" xfId="220"/>
    <cellStyle name="强调文字颜色 2 2" xfId="363"/>
    <cellStyle name="强调文字颜色 3 2" xfId="775"/>
    <cellStyle name="强调文字颜色 4 2" xfId="127"/>
    <cellStyle name="强调文字颜色 5 2" xfId="776"/>
    <cellStyle name="强调文字颜色 6 2" xfId="630"/>
    <cellStyle name="适中 2" xfId="615"/>
    <cellStyle name="输出 2" xfId="633"/>
    <cellStyle name="输入 2" xfId="777"/>
    <cellStyle name="数字" xfId="622"/>
    <cellStyle name="未定义" xfId="778"/>
    <cellStyle name="小数" xfId="779"/>
    <cellStyle name="样式 1" xfId="780"/>
    <cellStyle name="注释 2" xfId="587"/>
    <cellStyle name="콤마 [0]_BOILER-CO1" xfId="131"/>
    <cellStyle name="콤마_BOILER-CO1" xfId="84"/>
    <cellStyle name="통화 [0]_BOILER-CO1" xfId="480"/>
    <cellStyle name="통화_BOILER-CO1" xfId="211"/>
    <cellStyle name="표준_0N-HANDLING " xfId="7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1032" name="Text Box 1"/>
        <xdr:cNvSpPr txBox="1">
          <a:spLocks noChangeArrowheads="1"/>
        </xdr:cNvSpPr>
      </xdr:nvSpPr>
      <xdr:spPr>
        <a:xfrm>
          <a:off x="1400175" y="5619750"/>
          <a:ext cx="5715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0" zoomScaleSheetLayoutView="6" workbookViewId="0"/>
  </sheetViews>
  <sheetFormatPr defaultColWidth="9" defaultRowHeight="11.25"/>
  <sheetData/>
  <phoneticPr fontId="6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37"/>
  <sheetViews>
    <sheetView showGridLines="0" showZeros="0" topLeftCell="A22" zoomScale="115" zoomScaleNormal="115" zoomScaleSheetLayoutView="85" workbookViewId="0">
      <selection activeCell="B30" sqref="B30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6" width="9" customWidth="1"/>
    <col min="157" max="249" width="9.1640625" customWidth="1"/>
  </cols>
  <sheetData>
    <row r="1" spans="1:249" ht="24" customHeight="1">
      <c r="A1" s="2" t="s">
        <v>0</v>
      </c>
    </row>
    <row r="2" spans="1:249" ht="42" customHeight="1">
      <c r="A2" s="16" t="s">
        <v>1</v>
      </c>
      <c r="B2" s="16"/>
      <c r="C2" s="16"/>
      <c r="D2" s="3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</row>
    <row r="3" spans="1:249" ht="24" customHeight="1">
      <c r="A3" s="13"/>
      <c r="B3" s="13"/>
      <c r="C3" s="13"/>
      <c r="D3" s="13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</row>
    <row r="4" spans="1:249" ht="37.15" customHeight="1">
      <c r="A4" s="72" t="s">
        <v>3</v>
      </c>
      <c r="B4" s="72"/>
      <c r="C4" s="72" t="s">
        <v>4</v>
      </c>
      <c r="D4" s="7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</row>
    <row r="5" spans="1:249" ht="37.15" customHeight="1">
      <c r="A5" s="17" t="s">
        <v>5</v>
      </c>
      <c r="B5" s="34" t="s">
        <v>6</v>
      </c>
      <c r="C5" s="17" t="s">
        <v>5</v>
      </c>
      <c r="D5" s="34" t="s">
        <v>6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</row>
    <row r="6" spans="1:249" ht="30" customHeight="1">
      <c r="A6" s="28" t="s">
        <v>7</v>
      </c>
      <c r="B6" s="23">
        <v>7615.2</v>
      </c>
      <c r="C6" s="35" t="s">
        <v>8</v>
      </c>
      <c r="D6" s="2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</row>
    <row r="7" spans="1:249" ht="30" customHeight="1">
      <c r="A7" s="28" t="s">
        <v>9</v>
      </c>
      <c r="B7" s="23"/>
      <c r="C7" s="35" t="s">
        <v>10</v>
      </c>
      <c r="D7" s="23">
        <v>7297.7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</row>
    <row r="8" spans="1:249" ht="30" customHeight="1">
      <c r="A8" s="28" t="s">
        <v>11</v>
      </c>
      <c r="B8" s="23"/>
      <c r="C8" s="35" t="s">
        <v>12</v>
      </c>
      <c r="D8" s="2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</row>
    <row r="9" spans="1:249" ht="30" customHeight="1">
      <c r="A9" s="28" t="s">
        <v>13</v>
      </c>
      <c r="B9" s="23"/>
      <c r="C9" s="35" t="s">
        <v>14</v>
      </c>
      <c r="D9" s="2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</row>
    <row r="10" spans="1:249" ht="30" customHeight="1">
      <c r="A10" s="28" t="s">
        <v>15</v>
      </c>
      <c r="B10" s="23"/>
      <c r="C10" s="35" t="s">
        <v>16</v>
      </c>
      <c r="D10" s="2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</row>
    <row r="11" spans="1:249" ht="30" customHeight="1">
      <c r="A11" s="28" t="s">
        <v>17</v>
      </c>
      <c r="B11" s="23"/>
      <c r="C11" s="36" t="s">
        <v>18</v>
      </c>
      <c r="D11" s="23">
        <v>404.1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</row>
    <row r="12" spans="1:249" ht="30" customHeight="1">
      <c r="A12" s="28"/>
      <c r="B12" s="23"/>
      <c r="C12" s="35" t="s">
        <v>19</v>
      </c>
      <c r="D12" s="23">
        <v>325.2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</row>
    <row r="13" spans="1:249" ht="30" customHeight="1">
      <c r="A13" s="37"/>
      <c r="B13" s="38"/>
      <c r="C13" s="35" t="s">
        <v>20</v>
      </c>
      <c r="D13" s="2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</row>
    <row r="14" spans="1:249" ht="30" customHeight="1">
      <c r="A14" s="28"/>
      <c r="B14" s="38"/>
      <c r="C14" s="35" t="s">
        <v>21</v>
      </c>
      <c r="D14" s="2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</row>
    <row r="15" spans="1:249" ht="30" customHeight="1">
      <c r="A15" s="37"/>
      <c r="B15" s="38"/>
      <c r="C15" s="35" t="s">
        <v>22</v>
      </c>
      <c r="D15" s="2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</row>
    <row r="16" spans="1:249" ht="30" customHeight="1">
      <c r="A16" s="28"/>
      <c r="B16" s="38"/>
      <c r="C16" s="35" t="s">
        <v>23</v>
      </c>
      <c r="D16" s="2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</row>
    <row r="17" spans="1:249" ht="30" customHeight="1">
      <c r="A17" s="28"/>
      <c r="B17" s="38"/>
      <c r="C17" s="35" t="s">
        <v>24</v>
      </c>
      <c r="D17" s="2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</row>
    <row r="18" spans="1:249" ht="30" customHeight="1">
      <c r="A18" s="28"/>
      <c r="B18" s="23"/>
      <c r="C18" s="35" t="s">
        <v>25</v>
      </c>
      <c r="D18" s="2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</row>
    <row r="19" spans="1:249" ht="30" customHeight="1">
      <c r="A19" s="28"/>
      <c r="B19" s="23"/>
      <c r="C19" s="35" t="s">
        <v>26</v>
      </c>
      <c r="D19" s="2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</row>
    <row r="20" spans="1:249" ht="30" customHeight="1">
      <c r="A20" s="28"/>
      <c r="B20" s="23"/>
      <c r="C20" s="35" t="s">
        <v>27</v>
      </c>
      <c r="D20" s="39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</row>
    <row r="21" spans="1:249" ht="30" customHeight="1">
      <c r="A21" s="28"/>
      <c r="B21" s="23"/>
      <c r="C21" s="35" t="s">
        <v>28</v>
      </c>
      <c r="D21" s="39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</row>
    <row r="22" spans="1:249" ht="30" customHeight="1">
      <c r="A22" s="28"/>
      <c r="B22" s="23"/>
      <c r="C22" s="40" t="s">
        <v>29</v>
      </c>
      <c r="D22" s="2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</row>
    <row r="23" spans="1:249" ht="30" customHeight="1">
      <c r="A23" s="28"/>
      <c r="B23" s="23"/>
      <c r="C23" s="40" t="s">
        <v>30</v>
      </c>
      <c r="D23" s="41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L23" s="53"/>
      <c r="IM23" s="53"/>
      <c r="IN23" s="53"/>
      <c r="IO23" s="53"/>
    </row>
    <row r="24" spans="1:249" ht="30" customHeight="1">
      <c r="A24" s="28"/>
      <c r="B24" s="23"/>
      <c r="C24" s="40" t="s">
        <v>31</v>
      </c>
      <c r="D24" s="41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</row>
    <row r="25" spans="1:249" ht="31.15" customHeight="1">
      <c r="A25" s="28"/>
      <c r="B25" s="23"/>
      <c r="C25" s="40" t="s">
        <v>32</v>
      </c>
      <c r="D25" s="41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</row>
    <row r="26" spans="1:249" ht="30" customHeight="1">
      <c r="A26" s="19" t="s">
        <v>33</v>
      </c>
      <c r="B26" s="23">
        <v>7615.2</v>
      </c>
      <c r="C26" s="19" t="s">
        <v>34</v>
      </c>
      <c r="D26" s="41">
        <v>8027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</row>
    <row r="27" spans="1:249" ht="30" customHeight="1">
      <c r="A27" s="28" t="s">
        <v>35</v>
      </c>
      <c r="B27" s="23"/>
      <c r="C27" s="35" t="s">
        <v>36</v>
      </c>
      <c r="D27" s="2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</row>
    <row r="28" spans="1:249" ht="30" customHeight="1">
      <c r="A28" s="28" t="s">
        <v>37</v>
      </c>
      <c r="B28" s="23">
        <v>411.8</v>
      </c>
      <c r="C28" s="23"/>
      <c r="D28" s="2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</row>
    <row r="29" spans="1:249" ht="30" customHeight="1">
      <c r="A29" s="28" t="s">
        <v>38</v>
      </c>
      <c r="B29" s="23">
        <v>411.8</v>
      </c>
      <c r="C29" s="23"/>
      <c r="D29" s="23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</row>
    <row r="30" spans="1:249" ht="30" customHeight="1">
      <c r="A30" s="28" t="s">
        <v>39</v>
      </c>
      <c r="C30" s="23"/>
      <c r="D30" s="23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</row>
    <row r="31" spans="1:249" ht="30" customHeight="1">
      <c r="A31" s="19" t="s">
        <v>40</v>
      </c>
      <c r="B31" s="23">
        <v>8027</v>
      </c>
      <c r="C31" s="19" t="s">
        <v>41</v>
      </c>
      <c r="D31" s="23">
        <v>8027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</row>
    <row r="32" spans="1:249" ht="27" customHeight="1">
      <c r="A32" s="29" t="s">
        <v>42</v>
      </c>
      <c r="B32" s="45"/>
      <c r="C32" s="46"/>
      <c r="D32" s="47">
        <v>0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</row>
    <row r="33" spans="1:249" ht="27.75" customHeight="1">
      <c r="A33" s="48"/>
      <c r="B33" s="49"/>
      <c r="C33" s="48"/>
      <c r="D33" s="49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</row>
    <row r="34" spans="1:249" ht="27.75" customHeight="1">
      <c r="A34" s="51"/>
      <c r="B34" s="52"/>
      <c r="C34" s="52"/>
      <c r="D34" s="52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</row>
    <row r="35" spans="1:249" ht="27.75" customHeight="1">
      <c r="A35" s="52"/>
      <c r="B35" s="52"/>
      <c r="C35" s="52"/>
      <c r="D35" s="52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</row>
    <row r="36" spans="1:249" ht="27.75" customHeight="1">
      <c r="A36" s="52"/>
      <c r="B36" s="52"/>
      <c r="C36" s="52"/>
      <c r="D36" s="52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  <c r="HM36" s="55"/>
      <c r="HN36" s="55"/>
      <c r="HO36" s="55"/>
      <c r="HP36" s="55"/>
      <c r="HQ36" s="55"/>
      <c r="HR36" s="55"/>
      <c r="HS36" s="55"/>
      <c r="HT36" s="55"/>
      <c r="HU36" s="55"/>
      <c r="HV36" s="55"/>
      <c r="HW36" s="55"/>
      <c r="HX36" s="55"/>
      <c r="HY36" s="55"/>
      <c r="HZ36" s="55"/>
      <c r="IA36" s="55"/>
      <c r="IB36" s="55"/>
      <c r="IC36" s="55"/>
      <c r="ID36" s="55"/>
      <c r="IE36" s="55"/>
      <c r="IF36" s="55"/>
      <c r="IG36" s="55"/>
      <c r="IH36" s="55"/>
      <c r="II36" s="55"/>
      <c r="IJ36" s="55"/>
      <c r="IK36" s="55"/>
      <c r="IL36" s="55"/>
      <c r="IM36" s="55"/>
      <c r="IN36" s="55"/>
      <c r="IO36" s="55"/>
    </row>
    <row r="37" spans="1:249" ht="27.75" customHeight="1">
      <c r="A37" s="52"/>
      <c r="B37" s="52"/>
      <c r="C37" s="52"/>
      <c r="D37" s="52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  <c r="IL37" s="55"/>
      <c r="IM37" s="55"/>
      <c r="IN37" s="55"/>
      <c r="IO37" s="55"/>
    </row>
  </sheetData>
  <mergeCells count="2">
    <mergeCell ref="A4:B4"/>
    <mergeCell ref="C4:D4"/>
  </mergeCells>
  <phoneticPr fontId="63" type="noConversion"/>
  <printOptions horizontalCentered="1"/>
  <pageMargins left="0.55118109297564599" right="0.55118109297564599" top="0.78" bottom="0.59055118110236204" header="0.59055118110236204" footer="0.23622048182750299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3"/>
  <sheetViews>
    <sheetView showGridLines="0" showZeros="0" zoomScale="115" zoomScaleNormal="115" workbookViewId="0">
      <selection activeCell="J8" sqref="J8"/>
    </sheetView>
  </sheetViews>
  <sheetFormatPr defaultColWidth="9.1640625" defaultRowHeight="27.75" customHeight="1"/>
  <cols>
    <col min="1" max="1" width="9.5" style="67" customWidth="1"/>
    <col min="2" max="2" width="12.5" style="67" customWidth="1"/>
    <col min="3" max="3" width="12.33203125" style="67" customWidth="1"/>
    <col min="4" max="5" width="10.6640625" style="48" customWidth="1"/>
    <col min="6" max="6" width="9.6640625" style="48" customWidth="1"/>
    <col min="7" max="7" width="9.5" style="48" customWidth="1"/>
    <col min="8" max="8" width="10.6640625" style="48" customWidth="1"/>
    <col min="9" max="11" width="9.5" style="67" customWidth="1"/>
    <col min="12" max="243" width="9" style="48" customWidth="1"/>
    <col min="244" max="244" width="9.1640625" style="68" customWidth="1"/>
    <col min="245" max="16384" width="9.1640625" style="68"/>
  </cols>
  <sheetData>
    <row r="1" spans="1:243" s="56" customFormat="1" ht="27" customHeight="1">
      <c r="A1" s="2" t="s">
        <v>43</v>
      </c>
      <c r="B1" s="69"/>
      <c r="C1" s="69"/>
      <c r="D1" s="69"/>
      <c r="F1" s="69"/>
      <c r="G1" s="69"/>
      <c r="H1" s="69"/>
      <c r="I1" s="69"/>
      <c r="J1" s="69"/>
      <c r="K1" s="69"/>
    </row>
    <row r="2" spans="1:243" s="32" customFormat="1" ht="40.5" customHeight="1">
      <c r="A2" s="73" t="s">
        <v>44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243" s="32" customFormat="1" ht="12.7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243" s="13" customFormat="1" ht="22.15" customHeight="1">
      <c r="A4" s="71"/>
      <c r="B4" s="71"/>
      <c r="C4" s="71"/>
      <c r="D4" s="71"/>
      <c r="F4" s="71"/>
      <c r="G4" s="71"/>
      <c r="H4" s="71"/>
      <c r="I4" s="71"/>
      <c r="J4" s="71"/>
      <c r="K4" s="71" t="s">
        <v>2</v>
      </c>
    </row>
    <row r="5" spans="1:243" s="66" customFormat="1" ht="29.85" customHeight="1">
      <c r="A5" s="74" t="s">
        <v>45</v>
      </c>
      <c r="B5" s="75" t="s">
        <v>46</v>
      </c>
      <c r="C5" s="74" t="s">
        <v>47</v>
      </c>
      <c r="D5" s="74" t="s">
        <v>48</v>
      </c>
      <c r="E5" s="74" t="s">
        <v>49</v>
      </c>
      <c r="F5" s="74" t="s">
        <v>50</v>
      </c>
      <c r="G5" s="74" t="s">
        <v>51</v>
      </c>
      <c r="H5" s="74" t="s">
        <v>52</v>
      </c>
      <c r="I5" s="74" t="s">
        <v>53</v>
      </c>
      <c r="J5" s="74"/>
      <c r="K5" s="74"/>
    </row>
    <row r="6" spans="1:243" s="66" customFormat="1" ht="29.85" customHeight="1">
      <c r="A6" s="74"/>
      <c r="B6" s="76"/>
      <c r="C6" s="74"/>
      <c r="D6" s="74"/>
      <c r="E6" s="74"/>
      <c r="F6" s="74"/>
      <c r="G6" s="74"/>
      <c r="H6" s="74"/>
      <c r="I6" s="74" t="s">
        <v>54</v>
      </c>
      <c r="J6" s="74" t="s">
        <v>55</v>
      </c>
      <c r="K6" s="78" t="s">
        <v>56</v>
      </c>
    </row>
    <row r="7" spans="1:243" s="66" customFormat="1" ht="40.15" customHeight="1">
      <c r="A7" s="74"/>
      <c r="B7" s="77"/>
      <c r="C7" s="74"/>
      <c r="D7" s="74"/>
      <c r="E7" s="74"/>
      <c r="F7" s="74"/>
      <c r="G7" s="74"/>
      <c r="H7" s="74"/>
      <c r="I7" s="74"/>
      <c r="J7" s="74"/>
      <c r="K7" s="78"/>
    </row>
    <row r="8" spans="1:243" s="53" customFormat="1" ht="33.75" customHeight="1">
      <c r="A8" s="62">
        <v>8027</v>
      </c>
      <c r="B8" s="62">
        <v>7615.2</v>
      </c>
      <c r="C8" s="62"/>
      <c r="D8" s="62"/>
      <c r="E8" s="62"/>
      <c r="F8" s="62"/>
      <c r="G8" s="62"/>
      <c r="H8" s="62"/>
      <c r="I8" s="62">
        <v>411.8</v>
      </c>
      <c r="J8" s="62">
        <v>411.8</v>
      </c>
      <c r="K8" s="62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</row>
    <row r="9" spans="1:243" s="33" customFormat="1" ht="33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</row>
    <row r="10" spans="1:243" s="53" customFormat="1" ht="33.75" customHeight="1">
      <c r="A10" s="21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243" s="53" customFormat="1" ht="33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33"/>
    </row>
    <row r="12" spans="1:243" s="53" customFormat="1" ht="33.7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33"/>
    </row>
    <row r="13" spans="1:243" ht="33.7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</row>
  </sheetData>
  <mergeCells count="13">
    <mergeCell ref="A2:K2"/>
    <mergeCell ref="I5:K5"/>
    <mergeCell ref="A5:A7"/>
    <mergeCell ref="B5:B7"/>
    <mergeCell ref="C5:C7"/>
    <mergeCell ref="D5:D7"/>
    <mergeCell ref="E5:E7"/>
    <mergeCell ref="F5:F7"/>
    <mergeCell ref="G5:G7"/>
    <mergeCell ref="H5:H7"/>
    <mergeCell ref="I6:I7"/>
    <mergeCell ref="J6:J7"/>
    <mergeCell ref="K6:K7"/>
  </mergeCells>
  <phoneticPr fontId="63" type="noConversion"/>
  <printOptions horizontalCentered="1"/>
  <pageMargins left="0.82677165354330695" right="0.82677165354330695" top="0.96" bottom="0.59055118110236204" header="0.511811023622047" footer="0.511811023622047"/>
  <pageSetup paperSize="9" scale="77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2"/>
  <sheetViews>
    <sheetView showGridLines="0" showZeros="0" zoomScale="115" zoomScaleNormal="115" zoomScaleSheetLayoutView="85" workbookViewId="0">
      <selection activeCell="J11" sqref="J11"/>
    </sheetView>
  </sheetViews>
  <sheetFormatPr defaultColWidth="9.1640625" defaultRowHeight="27.75" customHeight="1"/>
  <cols>
    <col min="1" max="1" width="40.5" style="57" customWidth="1"/>
    <col min="2" max="5" width="11.6640625" style="58" customWidth="1"/>
    <col min="6" max="6" width="10.5" style="58" customWidth="1"/>
    <col min="7" max="7" width="11.6640625" style="58" customWidth="1"/>
    <col min="8" max="8" width="10.1640625" style="15" customWidth="1"/>
    <col min="9" max="248" width="10.6640625" style="15" customWidth="1"/>
    <col min="249" max="250" width="9.1640625" customWidth="1"/>
  </cols>
  <sheetData>
    <row r="1" spans="1:248" s="56" customFormat="1" ht="27" customHeight="1">
      <c r="A1" s="2" t="s">
        <v>57</v>
      </c>
      <c r="B1" s="59"/>
      <c r="C1" s="59"/>
      <c r="D1" s="59"/>
      <c r="E1" s="59"/>
      <c r="F1" s="59"/>
      <c r="H1" s="59"/>
    </row>
    <row r="2" spans="1:248" s="12" customFormat="1" ht="48.75" customHeight="1">
      <c r="A2" s="16" t="s">
        <v>58</v>
      </c>
      <c r="B2" s="16"/>
      <c r="C2" s="16"/>
      <c r="D2" s="16"/>
      <c r="E2" s="16"/>
      <c r="F2" s="16"/>
      <c r="G2" s="60"/>
      <c r="H2" s="16"/>
      <c r="I2" s="65"/>
      <c r="J2" s="16"/>
      <c r="K2" s="65"/>
      <c r="L2" s="65"/>
    </row>
    <row r="3" spans="1:248" s="13" customFormat="1" ht="22.15" customHeight="1">
      <c r="A3" s="61"/>
      <c r="B3" s="61"/>
      <c r="C3" s="61"/>
      <c r="D3" s="61"/>
      <c r="E3" s="61"/>
      <c r="F3" s="61"/>
      <c r="H3" s="61" t="s">
        <v>2</v>
      </c>
    </row>
    <row r="4" spans="1:248" s="33" customFormat="1" ht="29.85" customHeight="1">
      <c r="A4" s="72" t="s">
        <v>59</v>
      </c>
      <c r="B4" s="79" t="s">
        <v>60</v>
      </c>
      <c r="C4" s="80" t="s">
        <v>61</v>
      </c>
      <c r="D4" s="80" t="s">
        <v>62</v>
      </c>
      <c r="E4" s="80" t="s">
        <v>63</v>
      </c>
      <c r="F4" s="80" t="s">
        <v>64</v>
      </c>
      <c r="G4" s="80" t="s">
        <v>65</v>
      </c>
      <c r="H4" s="80" t="s">
        <v>66</v>
      </c>
    </row>
    <row r="5" spans="1:248" s="33" customFormat="1" ht="29.85" customHeight="1">
      <c r="A5" s="72"/>
      <c r="B5" s="79"/>
      <c r="C5" s="80"/>
      <c r="D5" s="80"/>
      <c r="E5" s="80"/>
      <c r="F5" s="80"/>
      <c r="G5" s="80"/>
      <c r="H5" s="80"/>
    </row>
    <row r="6" spans="1:248" s="33" customFormat="1" ht="29.85" customHeight="1">
      <c r="A6" s="72"/>
      <c r="B6" s="79"/>
      <c r="C6" s="80"/>
      <c r="D6" s="80"/>
      <c r="E6" s="80"/>
      <c r="F6" s="80"/>
      <c r="G6" s="80"/>
      <c r="H6" s="80"/>
    </row>
    <row r="7" spans="1:248" s="20" customFormat="1" ht="47.25" customHeight="1">
      <c r="A7" s="21" t="s">
        <v>67</v>
      </c>
      <c r="B7" s="23">
        <f>SUM(B8:B12)</f>
        <v>8027</v>
      </c>
      <c r="C7" s="23">
        <f t="shared" ref="C7:H7" si="0">SUM(C8:C12)</f>
        <v>6620.7</v>
      </c>
      <c r="D7" s="23">
        <f t="shared" si="0"/>
        <v>1406.3</v>
      </c>
      <c r="E7" s="23">
        <f t="shared" si="0"/>
        <v>0</v>
      </c>
      <c r="F7" s="23">
        <f t="shared" si="0"/>
        <v>0</v>
      </c>
      <c r="G7" s="23">
        <f t="shared" si="0"/>
        <v>0</v>
      </c>
      <c r="H7" s="23">
        <f t="shared" si="0"/>
        <v>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</row>
    <row r="8" spans="1:248" s="14" customFormat="1" ht="47.25" customHeight="1">
      <c r="A8" s="25" t="s">
        <v>68</v>
      </c>
      <c r="B8" s="23">
        <v>7297.7</v>
      </c>
      <c r="C8" s="23">
        <v>5891.4</v>
      </c>
      <c r="D8" s="23">
        <v>1406.3</v>
      </c>
      <c r="E8" s="23"/>
      <c r="F8" s="23"/>
      <c r="G8" s="63"/>
      <c r="H8" s="23"/>
      <c r="I8" s="20"/>
    </row>
    <row r="9" spans="1:248" ht="47.25" customHeight="1">
      <c r="A9" s="28" t="s">
        <v>69</v>
      </c>
      <c r="B9" s="23">
        <v>404.1</v>
      </c>
      <c r="C9" s="23">
        <v>404.1</v>
      </c>
      <c r="D9" s="23"/>
      <c r="E9" s="23"/>
      <c r="F9" s="23"/>
      <c r="G9" s="63"/>
      <c r="H9" s="23"/>
    </row>
    <row r="10" spans="1:248" ht="47.25" customHeight="1">
      <c r="A10" s="25" t="s">
        <v>70</v>
      </c>
      <c r="B10" s="23">
        <v>325.2</v>
      </c>
      <c r="C10" s="23">
        <v>325.2</v>
      </c>
      <c r="D10" s="23"/>
      <c r="E10" s="23"/>
      <c r="F10" s="23"/>
      <c r="G10" s="63"/>
      <c r="H10" s="23"/>
    </row>
    <row r="11" spans="1:248" ht="47.25" customHeight="1">
      <c r="A11" s="64"/>
      <c r="B11" s="23"/>
      <c r="C11" s="23"/>
      <c r="D11" s="23"/>
      <c r="E11" s="23"/>
      <c r="F11" s="23"/>
      <c r="G11" s="63"/>
      <c r="H11" s="23"/>
    </row>
    <row r="12" spans="1:248" ht="47.25" customHeight="1">
      <c r="A12" s="64"/>
      <c r="B12" s="23"/>
      <c r="C12" s="23"/>
      <c r="D12" s="23"/>
      <c r="E12" s="23"/>
      <c r="F12" s="23"/>
      <c r="G12" s="63"/>
      <c r="H12" s="23"/>
    </row>
  </sheetData>
  <mergeCells count="8">
    <mergeCell ref="F4:F6"/>
    <mergeCell ref="G4:G6"/>
    <mergeCell ref="H4:H6"/>
    <mergeCell ref="A4:A6"/>
    <mergeCell ref="B4:B6"/>
    <mergeCell ref="C4:C6"/>
    <mergeCell ref="D4:D6"/>
    <mergeCell ref="E4:E6"/>
  </mergeCells>
  <phoneticPr fontId="63" type="noConversion"/>
  <printOptions horizontalCentered="1"/>
  <pageMargins left="0.82677165354330695" right="0.82677165354330695" top="1.1023622047244099" bottom="0.59055118110236204" header="0.511811023622047" footer="0.511811023622047"/>
  <pageSetup paperSize="9" scale="8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7"/>
  <sheetViews>
    <sheetView showGridLines="0" showZeros="0" tabSelected="1" zoomScale="115" zoomScaleNormal="115" zoomScaleSheetLayoutView="85" workbookViewId="0">
      <selection activeCell="G7" sqref="G7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>
      <c r="A1" s="2" t="s">
        <v>71</v>
      </c>
    </row>
    <row r="2" spans="1:250" ht="42" customHeight="1">
      <c r="A2" s="16" t="s">
        <v>72</v>
      </c>
      <c r="B2" s="16"/>
      <c r="C2" s="16"/>
      <c r="D2" s="3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</row>
    <row r="3" spans="1:250" ht="24" customHeight="1">
      <c r="A3" s="13"/>
      <c r="B3" s="13"/>
      <c r="C3" s="13"/>
      <c r="D3" s="13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</row>
    <row r="4" spans="1:250" ht="37.15" customHeight="1">
      <c r="A4" s="72" t="s">
        <v>3</v>
      </c>
      <c r="B4" s="72"/>
      <c r="C4" s="72" t="s">
        <v>4</v>
      </c>
      <c r="D4" s="7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</row>
    <row r="5" spans="1:250" ht="37.15" customHeight="1">
      <c r="A5" s="17" t="s">
        <v>5</v>
      </c>
      <c r="B5" s="34" t="s">
        <v>6</v>
      </c>
      <c r="C5" s="17" t="s">
        <v>5</v>
      </c>
      <c r="D5" s="34" t="s">
        <v>6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</row>
    <row r="6" spans="1:250" ht="30" customHeight="1">
      <c r="A6" s="28" t="s">
        <v>73</v>
      </c>
      <c r="B6" s="23">
        <v>7615.2</v>
      </c>
      <c r="C6" s="35" t="s">
        <v>8</v>
      </c>
      <c r="D6" s="2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</row>
    <row r="7" spans="1:250" ht="30" customHeight="1">
      <c r="A7" s="28" t="s">
        <v>74</v>
      </c>
      <c r="B7" s="23"/>
      <c r="C7" s="35" t="s">
        <v>10</v>
      </c>
      <c r="D7" s="23">
        <v>7297.7</v>
      </c>
      <c r="E7" s="33"/>
      <c r="F7" s="33"/>
      <c r="G7" s="33" t="s">
        <v>155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</row>
    <row r="8" spans="1:250" ht="30" customHeight="1">
      <c r="A8" s="28" t="s">
        <v>75</v>
      </c>
      <c r="B8" s="23"/>
      <c r="C8" s="35" t="s">
        <v>12</v>
      </c>
      <c r="D8" s="2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</row>
    <row r="9" spans="1:250" ht="30" customHeight="1">
      <c r="A9" s="28"/>
      <c r="B9" s="23"/>
      <c r="C9" s="35" t="s">
        <v>14</v>
      </c>
      <c r="D9" s="2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</row>
    <row r="10" spans="1:250" ht="30" customHeight="1">
      <c r="A10" s="28"/>
      <c r="B10" s="23"/>
      <c r="C10" s="35" t="s">
        <v>16</v>
      </c>
      <c r="D10" s="2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</row>
    <row r="11" spans="1:250" ht="30" customHeight="1">
      <c r="A11" s="28"/>
      <c r="B11" s="23"/>
      <c r="C11" s="36" t="s">
        <v>18</v>
      </c>
      <c r="D11" s="23">
        <v>404.1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</row>
    <row r="12" spans="1:250" ht="30" customHeight="1">
      <c r="A12" s="28"/>
      <c r="B12" s="23"/>
      <c r="C12" s="35" t="s">
        <v>19</v>
      </c>
      <c r="D12" s="23">
        <v>325.2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</row>
    <row r="13" spans="1:250" ht="30" customHeight="1">
      <c r="A13" s="37"/>
      <c r="B13" s="38"/>
      <c r="C13" s="35" t="s">
        <v>20</v>
      </c>
      <c r="D13" s="2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</row>
    <row r="14" spans="1:250" ht="30" customHeight="1">
      <c r="A14" s="28"/>
      <c r="B14" s="38"/>
      <c r="C14" s="35" t="s">
        <v>21</v>
      </c>
      <c r="D14" s="2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</row>
    <row r="15" spans="1:250" ht="30" customHeight="1">
      <c r="A15" s="37"/>
      <c r="B15" s="38"/>
      <c r="C15" s="35" t="s">
        <v>22</v>
      </c>
      <c r="D15" s="2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</row>
    <row r="16" spans="1:250" ht="30" customHeight="1">
      <c r="A16" s="28"/>
      <c r="B16" s="38"/>
      <c r="C16" s="35" t="s">
        <v>23</v>
      </c>
      <c r="D16" s="2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</row>
    <row r="17" spans="1:250" ht="30" customHeight="1">
      <c r="A17" s="28"/>
      <c r="B17" s="38"/>
      <c r="C17" s="35" t="s">
        <v>24</v>
      </c>
      <c r="D17" s="2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</row>
    <row r="18" spans="1:250" ht="30" customHeight="1">
      <c r="A18" s="28"/>
      <c r="B18" s="23"/>
      <c r="C18" s="35" t="s">
        <v>25</v>
      </c>
      <c r="D18" s="2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</row>
    <row r="19" spans="1:250" ht="30" customHeight="1">
      <c r="A19" s="28"/>
      <c r="B19" s="23"/>
      <c r="C19" s="35" t="s">
        <v>26</v>
      </c>
      <c r="D19" s="2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</row>
    <row r="20" spans="1:250" ht="30" customHeight="1">
      <c r="A20" s="28"/>
      <c r="B20" s="23"/>
      <c r="C20" s="35" t="s">
        <v>27</v>
      </c>
      <c r="D20" s="39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</row>
    <row r="21" spans="1:250" ht="30" customHeight="1">
      <c r="A21" s="28"/>
      <c r="B21" s="23"/>
      <c r="C21" s="35" t="s">
        <v>28</v>
      </c>
      <c r="D21" s="39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</row>
    <row r="22" spans="1:250" ht="30" customHeight="1">
      <c r="A22" s="28"/>
      <c r="B22" s="23"/>
      <c r="C22" s="40" t="s">
        <v>29</v>
      </c>
      <c r="D22" s="2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</row>
    <row r="23" spans="1:250" ht="30" customHeight="1">
      <c r="A23" s="28"/>
      <c r="B23" s="23"/>
      <c r="C23" s="40" t="s">
        <v>30</v>
      </c>
      <c r="D23" s="41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L23" s="53"/>
      <c r="IM23" s="53"/>
      <c r="IN23" s="53"/>
      <c r="IO23" s="53"/>
      <c r="IP23" s="53"/>
    </row>
    <row r="24" spans="1:250" ht="31.15" customHeight="1">
      <c r="A24" s="28"/>
      <c r="B24" s="23"/>
      <c r="C24" s="40" t="s">
        <v>31</v>
      </c>
      <c r="D24" s="41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</row>
    <row r="25" spans="1:250" ht="31.15" customHeight="1">
      <c r="A25" s="28"/>
      <c r="B25" s="23"/>
      <c r="C25" s="40" t="s">
        <v>32</v>
      </c>
      <c r="D25" s="41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</row>
    <row r="26" spans="1:250" ht="30" customHeight="1">
      <c r="A26" s="19" t="s">
        <v>33</v>
      </c>
      <c r="B26" s="23">
        <v>7615.2</v>
      </c>
      <c r="C26" s="19" t="s">
        <v>34</v>
      </c>
      <c r="D26" s="41">
        <v>8027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</row>
    <row r="27" spans="1:250" ht="30" customHeight="1">
      <c r="A27" s="28" t="s">
        <v>76</v>
      </c>
      <c r="B27" s="23">
        <v>411.8</v>
      </c>
      <c r="C27" s="35" t="s">
        <v>36</v>
      </c>
      <c r="D27" s="23"/>
      <c r="E27" s="42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</row>
    <row r="28" spans="1:250" ht="30" customHeight="1">
      <c r="A28" s="44" t="s">
        <v>77</v>
      </c>
      <c r="B28" s="23">
        <v>411.8</v>
      </c>
      <c r="C28" s="23"/>
      <c r="D28" s="23"/>
      <c r="E28" s="4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</row>
    <row r="29" spans="1:250" ht="30" customHeight="1">
      <c r="A29" s="44" t="s">
        <v>78</v>
      </c>
      <c r="B29" s="23"/>
      <c r="C29" s="23"/>
      <c r="D29" s="23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</row>
    <row r="30" spans="1:250" ht="30" customHeight="1">
      <c r="A30" s="44" t="s">
        <v>79</v>
      </c>
      <c r="B30" s="23"/>
      <c r="C30" s="23"/>
      <c r="D30" s="23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</row>
    <row r="31" spans="1:250" ht="30" customHeight="1">
      <c r="A31" s="19" t="s">
        <v>40</v>
      </c>
      <c r="B31" s="23">
        <v>8027</v>
      </c>
      <c r="C31" s="19" t="s">
        <v>41</v>
      </c>
      <c r="D31" s="23">
        <v>8027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</row>
    <row r="32" spans="1:250" ht="27" customHeight="1">
      <c r="A32" s="29"/>
      <c r="B32" s="45"/>
      <c r="C32" s="46"/>
      <c r="D32" s="47">
        <v>0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</row>
    <row r="33" spans="1:250" ht="27.75" customHeight="1">
      <c r="A33" s="48"/>
      <c r="B33" s="49"/>
      <c r="C33" s="48"/>
      <c r="D33" s="49"/>
      <c r="E33" s="48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</row>
    <row r="34" spans="1:250" ht="27.75" customHeight="1">
      <c r="A34" s="51"/>
      <c r="B34" s="52"/>
      <c r="C34" s="52"/>
      <c r="D34" s="52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</row>
    <row r="35" spans="1:250" ht="27.75" customHeight="1">
      <c r="A35" s="52"/>
      <c r="B35" s="52"/>
      <c r="C35" s="52"/>
      <c r="D35" s="52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</row>
    <row r="36" spans="1:250" ht="27.75" customHeight="1">
      <c r="A36" s="52"/>
      <c r="B36" s="52"/>
      <c r="C36" s="52"/>
      <c r="D36" s="52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  <c r="HM36" s="55"/>
      <c r="HN36" s="55"/>
      <c r="HO36" s="55"/>
      <c r="HP36" s="55"/>
      <c r="HQ36" s="55"/>
      <c r="HR36" s="55"/>
      <c r="HS36" s="55"/>
      <c r="HT36" s="55"/>
      <c r="HU36" s="55"/>
      <c r="HV36" s="55"/>
      <c r="HW36" s="55"/>
      <c r="HX36" s="55"/>
      <c r="HY36" s="55"/>
      <c r="HZ36" s="55"/>
      <c r="IA36" s="55"/>
      <c r="IB36" s="55"/>
      <c r="IC36" s="55"/>
      <c r="ID36" s="55"/>
      <c r="IE36" s="55"/>
      <c r="IF36" s="55"/>
      <c r="IG36" s="55"/>
      <c r="IH36" s="55"/>
      <c r="II36" s="55"/>
      <c r="IJ36" s="55"/>
      <c r="IK36" s="55"/>
      <c r="IL36" s="55"/>
      <c r="IM36" s="55"/>
      <c r="IN36" s="55"/>
      <c r="IO36" s="55"/>
      <c r="IP36" s="55"/>
    </row>
    <row r="37" spans="1:250" ht="27.75" customHeight="1">
      <c r="A37" s="52"/>
      <c r="B37" s="52"/>
      <c r="C37" s="52"/>
      <c r="D37" s="52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  <c r="IL37" s="55"/>
      <c r="IM37" s="55"/>
      <c r="IN37" s="55"/>
      <c r="IO37" s="55"/>
      <c r="IP37" s="55"/>
    </row>
  </sheetData>
  <mergeCells count="2">
    <mergeCell ref="A4:B4"/>
    <mergeCell ref="C4:D4"/>
  </mergeCells>
  <phoneticPr fontId="63" type="noConversion"/>
  <printOptions horizontalCentered="1"/>
  <pageMargins left="0.55118109297564599" right="0.55118109297564599" top="0.78" bottom="0.59055118110236204" header="0.59055118110236204" footer="0.23622048182750299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H18"/>
  <sheetViews>
    <sheetView showGridLines="0" showZeros="0" zoomScale="115" zoomScaleNormal="115" zoomScaleSheetLayoutView="85" workbookViewId="0">
      <selection activeCell="B8" sqref="B8"/>
    </sheetView>
  </sheetViews>
  <sheetFormatPr defaultColWidth="9.1640625" defaultRowHeight="27.75" customHeight="1"/>
  <cols>
    <col min="1" max="1" width="50" style="15" customWidth="1"/>
    <col min="2" max="4" width="19.33203125" style="15" customWidth="1"/>
    <col min="5" max="5" width="28.6640625" style="15" customWidth="1"/>
    <col min="6" max="242" width="7.6640625" style="15" customWidth="1"/>
  </cols>
  <sheetData>
    <row r="1" spans="1:242" ht="27.75" customHeight="1">
      <c r="A1" s="2" t="s">
        <v>80</v>
      </c>
    </row>
    <row r="2" spans="1:242" s="12" customFormat="1" ht="34.5" customHeight="1">
      <c r="A2" s="16" t="s">
        <v>81</v>
      </c>
      <c r="B2" s="16"/>
      <c r="C2" s="16"/>
      <c r="D2" s="16"/>
      <c r="E2" s="16"/>
    </row>
    <row r="3" spans="1:242" s="13" customFormat="1" ht="30.75" customHeight="1">
      <c r="E3" s="13" t="s">
        <v>2</v>
      </c>
    </row>
    <row r="4" spans="1:242" s="14" customFormat="1" ht="40.15" customHeight="1">
      <c r="A4" s="72" t="s">
        <v>82</v>
      </c>
      <c r="B4" s="18" t="s">
        <v>83</v>
      </c>
      <c r="C4" s="18"/>
      <c r="D4" s="18"/>
      <c r="E4" s="82" t="s">
        <v>84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</row>
    <row r="5" spans="1:242" s="14" customFormat="1" ht="40.15" customHeight="1">
      <c r="A5" s="81"/>
      <c r="B5" s="17" t="s">
        <v>85</v>
      </c>
      <c r="C5" s="17" t="s">
        <v>86</v>
      </c>
      <c r="D5" s="17" t="s">
        <v>87</v>
      </c>
      <c r="E5" s="82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</row>
    <row r="6" spans="1:242" s="14" customFormat="1" ht="35.1" customHeight="1">
      <c r="A6" s="21" t="s">
        <v>67</v>
      </c>
      <c r="B6" s="22">
        <f>SUM(B7+B11+B14)</f>
        <v>7615.2</v>
      </c>
      <c r="C6" s="22">
        <f t="shared" ref="C6:D6" si="0">SUM(C7+C11+C14)</f>
        <v>6620.7</v>
      </c>
      <c r="D6" s="22">
        <f t="shared" si="0"/>
        <v>994.5</v>
      </c>
      <c r="E6" s="24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</row>
    <row r="7" spans="1:242" ht="35.1" customHeight="1">
      <c r="A7" s="25" t="s">
        <v>68</v>
      </c>
      <c r="B7" s="22">
        <f>C7+D7</f>
        <v>6885.9</v>
      </c>
      <c r="C7" s="23">
        <v>5891.4</v>
      </c>
      <c r="D7" s="23">
        <v>994.5</v>
      </c>
      <c r="E7" s="24"/>
    </row>
    <row r="8" spans="1:242" ht="35.1" customHeight="1">
      <c r="A8" s="26" t="s">
        <v>88</v>
      </c>
      <c r="B8" s="22">
        <f>B9+B10</f>
        <v>6885.9</v>
      </c>
      <c r="C8" s="23">
        <v>5891.4</v>
      </c>
      <c r="D8" s="23">
        <v>994.5</v>
      </c>
      <c r="E8" s="24"/>
    </row>
    <row r="9" spans="1:242" ht="35.1" customHeight="1">
      <c r="A9" s="27" t="s">
        <v>89</v>
      </c>
      <c r="B9" s="22">
        <v>5891.4</v>
      </c>
      <c r="C9" s="23">
        <v>5891.4</v>
      </c>
      <c r="D9" s="23"/>
      <c r="E9" s="24"/>
    </row>
    <row r="10" spans="1:242" ht="35.1" customHeight="1">
      <c r="A10" s="27" t="s">
        <v>90</v>
      </c>
      <c r="B10" s="22">
        <v>994.5</v>
      </c>
      <c r="C10" s="23"/>
      <c r="D10" s="23">
        <v>994.5</v>
      </c>
      <c r="E10" s="24"/>
    </row>
    <row r="11" spans="1:242" ht="35.1" customHeight="1">
      <c r="A11" s="28" t="s">
        <v>69</v>
      </c>
      <c r="B11" s="22">
        <v>404.1</v>
      </c>
      <c r="C11" s="23">
        <v>404.1</v>
      </c>
      <c r="D11" s="23"/>
      <c r="E11" s="24"/>
    </row>
    <row r="12" spans="1:242" ht="35.1" customHeight="1">
      <c r="A12" s="26" t="s">
        <v>91</v>
      </c>
      <c r="B12" s="22">
        <v>404.1</v>
      </c>
      <c r="C12" s="23">
        <v>404.1</v>
      </c>
      <c r="D12" s="23"/>
      <c r="E12" s="24"/>
    </row>
    <row r="13" spans="1:242" ht="35.1" customHeight="1">
      <c r="A13" s="27" t="s">
        <v>92</v>
      </c>
      <c r="B13" s="22">
        <v>404.1</v>
      </c>
      <c r="C13" s="23">
        <v>404.1</v>
      </c>
      <c r="D13" s="23"/>
      <c r="E13" s="24"/>
    </row>
    <row r="14" spans="1:242" ht="35.1" customHeight="1">
      <c r="A14" s="28" t="s">
        <v>70</v>
      </c>
      <c r="B14" s="22">
        <v>325.2</v>
      </c>
      <c r="C14" s="23">
        <v>325.2</v>
      </c>
      <c r="D14" s="23"/>
      <c r="E14" s="24"/>
    </row>
    <row r="15" spans="1:242" ht="35.1" customHeight="1">
      <c r="A15" s="26" t="s">
        <v>93</v>
      </c>
      <c r="B15" s="22">
        <v>325.2</v>
      </c>
      <c r="C15" s="23">
        <v>325.2</v>
      </c>
      <c r="D15" s="23"/>
      <c r="E15" s="24"/>
    </row>
    <row r="16" spans="1:242" ht="35.1" customHeight="1">
      <c r="A16" s="27" t="s">
        <v>94</v>
      </c>
      <c r="B16" s="22">
        <v>204</v>
      </c>
      <c r="C16" s="23">
        <v>204</v>
      </c>
      <c r="D16" s="23"/>
      <c r="E16" s="24"/>
    </row>
    <row r="17" spans="1:5" ht="35.1" customHeight="1">
      <c r="A17" s="27" t="s">
        <v>95</v>
      </c>
      <c r="B17" s="22">
        <v>121.2</v>
      </c>
      <c r="C17" s="23">
        <v>121.2</v>
      </c>
      <c r="D17" s="23"/>
      <c r="E17" s="24"/>
    </row>
    <row r="18" spans="1:5" ht="27.75" customHeight="1">
      <c r="A18" s="29" t="s">
        <v>96</v>
      </c>
    </row>
  </sheetData>
  <mergeCells count="2">
    <mergeCell ref="A4:A5"/>
    <mergeCell ref="E4:E5"/>
  </mergeCells>
  <phoneticPr fontId="63" type="noConversion"/>
  <printOptions horizontalCentered="1"/>
  <pageMargins left="0.82677161599707405" right="0.82677161599707405" top="1.1811023622047201" bottom="0.59055118110236204" header="0.51181100484893105" footer="0.51181100484893105"/>
  <pageSetup paperSize="9" scale="75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G41"/>
  <sheetViews>
    <sheetView showGridLines="0" showZeros="0" zoomScale="115" zoomScaleNormal="115" zoomScaleSheetLayoutView="85" workbookViewId="0">
      <selection activeCell="B6" sqref="B6"/>
    </sheetView>
  </sheetViews>
  <sheetFormatPr defaultColWidth="9.1640625" defaultRowHeight="12.75" customHeight="1"/>
  <cols>
    <col min="1" max="1" width="50" customWidth="1"/>
    <col min="2" max="4" width="19.33203125" customWidth="1"/>
    <col min="5" max="5" width="28.6640625" customWidth="1"/>
    <col min="6" max="241" width="7.6640625" customWidth="1"/>
  </cols>
  <sheetData>
    <row r="1" spans="1:241" ht="33.75" customHeight="1">
      <c r="A1" s="2" t="s">
        <v>97</v>
      </c>
    </row>
    <row r="2" spans="1:241" ht="39.75" customHeight="1">
      <c r="A2" s="16" t="s">
        <v>98</v>
      </c>
      <c r="B2" s="16"/>
      <c r="C2" s="16"/>
      <c r="D2" s="16"/>
      <c r="E2" s="1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</row>
    <row r="3" spans="1:241" ht="15" customHeight="1">
      <c r="A3" s="13"/>
      <c r="B3" s="13"/>
      <c r="C3" s="13"/>
      <c r="D3" s="13"/>
      <c r="E3" s="13" t="s">
        <v>2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</row>
    <row r="4" spans="1:241" ht="40.15" customHeight="1">
      <c r="A4" s="72" t="s">
        <v>82</v>
      </c>
      <c r="B4" s="18" t="s">
        <v>83</v>
      </c>
      <c r="C4" s="18"/>
      <c r="D4" s="18"/>
      <c r="E4" s="82" t="s">
        <v>84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</row>
    <row r="5" spans="1:241" ht="40.15" customHeight="1">
      <c r="A5" s="72"/>
      <c r="B5" s="17" t="s">
        <v>85</v>
      </c>
      <c r="C5" s="17" t="s">
        <v>99</v>
      </c>
      <c r="D5" s="17" t="s">
        <v>100</v>
      </c>
      <c r="E5" s="82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</row>
    <row r="6" spans="1:241" ht="35.1" customHeight="1">
      <c r="A6" s="21" t="s">
        <v>67</v>
      </c>
      <c r="B6" s="30">
        <v>6620.7</v>
      </c>
      <c r="C6" s="30">
        <v>5502.7</v>
      </c>
      <c r="D6" s="30">
        <v>1118</v>
      </c>
      <c r="E6" s="24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</row>
    <row r="7" spans="1:241" ht="35.1" customHeight="1">
      <c r="A7" s="25" t="s">
        <v>101</v>
      </c>
      <c r="B7" s="30">
        <v>5432.9</v>
      </c>
      <c r="C7" s="30">
        <v>5432.9</v>
      </c>
      <c r="D7" s="30"/>
      <c r="E7" s="2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</row>
    <row r="8" spans="1:241" ht="35.1" customHeight="1">
      <c r="A8" s="25" t="s">
        <v>102</v>
      </c>
      <c r="B8" s="30">
        <v>870</v>
      </c>
      <c r="C8" s="30">
        <v>870</v>
      </c>
      <c r="D8" s="30"/>
      <c r="E8" s="2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</row>
    <row r="9" spans="1:241" ht="35.1" customHeight="1">
      <c r="A9" s="25" t="s">
        <v>103</v>
      </c>
      <c r="B9" s="30">
        <v>1606.3</v>
      </c>
      <c r="C9" s="30">
        <v>1606.3</v>
      </c>
      <c r="D9" s="30"/>
      <c r="E9" s="2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</row>
    <row r="10" spans="1:241" ht="35.1" customHeight="1">
      <c r="A10" s="25" t="s">
        <v>104</v>
      </c>
      <c r="B10" s="30">
        <v>73</v>
      </c>
      <c r="C10" s="30">
        <v>73</v>
      </c>
      <c r="D10" s="30"/>
      <c r="E10" s="24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</row>
    <row r="11" spans="1:241" ht="35.1" customHeight="1">
      <c r="A11" s="25" t="s">
        <v>105</v>
      </c>
      <c r="B11" s="30">
        <v>404.1</v>
      </c>
      <c r="C11" s="30">
        <v>404.1</v>
      </c>
      <c r="D11" s="30"/>
      <c r="E11" s="2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</row>
    <row r="12" spans="1:241" ht="35.1" customHeight="1">
      <c r="A12" s="25" t="s">
        <v>106</v>
      </c>
      <c r="B12" s="30">
        <v>202</v>
      </c>
      <c r="C12" s="30">
        <v>202</v>
      </c>
      <c r="D12" s="30"/>
      <c r="E12" s="24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</row>
    <row r="13" spans="1:241" ht="35.1" customHeight="1">
      <c r="A13" s="25" t="s">
        <v>107</v>
      </c>
      <c r="B13" s="30">
        <v>121.2</v>
      </c>
      <c r="C13" s="30">
        <v>121.2</v>
      </c>
      <c r="D13" s="30"/>
      <c r="E13" s="2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</row>
    <row r="14" spans="1:241" ht="35.1" customHeight="1">
      <c r="A14" s="25" t="s">
        <v>108</v>
      </c>
      <c r="B14" s="30">
        <v>17.3</v>
      </c>
      <c r="C14" s="30">
        <v>17.3</v>
      </c>
      <c r="D14" s="30"/>
      <c r="E14" s="2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</row>
    <row r="15" spans="1:241" ht="35.1" customHeight="1">
      <c r="A15" s="25" t="s">
        <v>109</v>
      </c>
      <c r="B15" s="30">
        <v>1677</v>
      </c>
      <c r="C15" s="30">
        <v>1677</v>
      </c>
      <c r="D15" s="30"/>
      <c r="E15" s="2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</row>
    <row r="16" spans="1:241" ht="35.1" customHeight="1">
      <c r="A16" s="25" t="s">
        <v>110</v>
      </c>
      <c r="B16" s="30">
        <v>462</v>
      </c>
      <c r="C16" s="30">
        <v>462</v>
      </c>
      <c r="D16" s="30"/>
      <c r="E16" s="24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</row>
    <row r="17" spans="1:241" ht="35.1" customHeight="1">
      <c r="A17" s="25" t="s">
        <v>111</v>
      </c>
      <c r="B17" s="30">
        <v>69.8</v>
      </c>
      <c r="C17" s="30">
        <v>69.8</v>
      </c>
      <c r="D17" s="30"/>
      <c r="E17" s="24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</row>
    <row r="18" spans="1:241" ht="35.1" customHeight="1">
      <c r="A18" s="25" t="s">
        <v>112</v>
      </c>
      <c r="B18" s="30">
        <v>18.2</v>
      </c>
      <c r="C18" s="30">
        <v>18.2</v>
      </c>
      <c r="D18" s="30"/>
      <c r="E18" s="24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</row>
    <row r="19" spans="1:241" ht="35.1" customHeight="1">
      <c r="A19" s="25" t="s">
        <v>113</v>
      </c>
      <c r="B19" s="30">
        <v>46.6</v>
      </c>
      <c r="C19" s="30">
        <v>46.6</v>
      </c>
      <c r="D19" s="30"/>
      <c r="E19" s="24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</row>
    <row r="20" spans="1:241" ht="35.1" customHeight="1">
      <c r="A20" s="25" t="s">
        <v>114</v>
      </c>
      <c r="B20" s="30">
        <v>2</v>
      </c>
      <c r="C20" s="30">
        <v>2</v>
      </c>
      <c r="D20" s="30"/>
      <c r="E20" s="24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</row>
    <row r="21" spans="1:241" ht="35.1" customHeight="1">
      <c r="A21" s="25" t="s">
        <v>115</v>
      </c>
      <c r="B21" s="30">
        <v>3</v>
      </c>
      <c r="C21" s="30">
        <v>3</v>
      </c>
      <c r="D21" s="30"/>
      <c r="E21" s="2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</row>
    <row r="22" spans="1:241" ht="35.1" customHeight="1">
      <c r="A22" s="25" t="s">
        <v>116</v>
      </c>
      <c r="B22" s="30">
        <v>1118</v>
      </c>
      <c r="C22" s="30"/>
      <c r="D22" s="30">
        <v>1118</v>
      </c>
      <c r="E22" s="24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</row>
    <row r="23" spans="1:241" ht="35.1" customHeight="1">
      <c r="A23" s="25" t="s">
        <v>117</v>
      </c>
      <c r="B23" s="30">
        <v>80</v>
      </c>
      <c r="C23" s="30"/>
      <c r="D23" s="30">
        <v>80</v>
      </c>
      <c r="E23" s="2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</row>
    <row r="24" spans="1:241" ht="35.1" customHeight="1">
      <c r="A24" s="25" t="s">
        <v>118</v>
      </c>
      <c r="B24" s="30">
        <v>10</v>
      </c>
      <c r="C24" s="30"/>
      <c r="D24" s="30">
        <v>10</v>
      </c>
      <c r="E24" s="24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</row>
    <row r="25" spans="1:241" ht="35.1" customHeight="1">
      <c r="A25" s="25" t="s">
        <v>119</v>
      </c>
      <c r="B25" s="30">
        <v>120</v>
      </c>
      <c r="C25" s="30"/>
      <c r="D25" s="30">
        <v>120</v>
      </c>
      <c r="E25" s="2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</row>
    <row r="26" spans="1:241" ht="35.1" customHeight="1">
      <c r="A26" s="25" t="s">
        <v>120</v>
      </c>
      <c r="B26" s="30">
        <v>100</v>
      </c>
      <c r="C26" s="30"/>
      <c r="D26" s="30">
        <v>100</v>
      </c>
      <c r="E26" s="2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</row>
    <row r="27" spans="1:241" ht="35.1" customHeight="1">
      <c r="A27" s="25" t="s">
        <v>121</v>
      </c>
      <c r="B27" s="30">
        <v>8</v>
      </c>
      <c r="C27" s="30"/>
      <c r="D27" s="30">
        <v>8</v>
      </c>
      <c r="E27" s="2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</row>
    <row r="28" spans="1:241" ht="35.1" customHeight="1">
      <c r="A28" s="25" t="s">
        <v>122</v>
      </c>
      <c r="B28" s="30">
        <v>10</v>
      </c>
      <c r="C28" s="30"/>
      <c r="D28" s="30">
        <v>10</v>
      </c>
      <c r="E28" s="2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</row>
    <row r="29" spans="1:241" ht="35.1" customHeight="1">
      <c r="A29" s="25" t="s">
        <v>123</v>
      </c>
      <c r="B29" s="30">
        <v>65</v>
      </c>
      <c r="C29" s="30"/>
      <c r="D29" s="30">
        <v>65</v>
      </c>
      <c r="E29" s="2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</row>
    <row r="30" spans="1:241" ht="35.1" customHeight="1">
      <c r="A30" s="25" t="s">
        <v>124</v>
      </c>
      <c r="B30" s="30">
        <v>40</v>
      </c>
      <c r="C30" s="30"/>
      <c r="D30" s="30">
        <v>40</v>
      </c>
      <c r="E30" s="24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</row>
    <row r="31" spans="1:241" ht="35.1" customHeight="1">
      <c r="A31" s="25" t="s">
        <v>125</v>
      </c>
      <c r="B31" s="30">
        <v>1</v>
      </c>
      <c r="C31" s="30"/>
      <c r="D31" s="30">
        <v>1</v>
      </c>
      <c r="E31" s="24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</row>
    <row r="32" spans="1:241" ht="35.1" customHeight="1">
      <c r="A32" s="25" t="s">
        <v>126</v>
      </c>
      <c r="B32" s="30">
        <v>1</v>
      </c>
      <c r="C32" s="30"/>
      <c r="D32" s="30">
        <v>1</v>
      </c>
      <c r="E32" s="24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</row>
    <row r="33" spans="1:241" ht="35.1" customHeight="1">
      <c r="A33" s="25" t="s">
        <v>127</v>
      </c>
      <c r="B33" s="30">
        <v>1</v>
      </c>
      <c r="C33" s="30"/>
      <c r="D33" s="30">
        <v>1</v>
      </c>
      <c r="E33" s="24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</row>
    <row r="34" spans="1:241" ht="35.1" customHeight="1">
      <c r="A34" s="25" t="s">
        <v>128</v>
      </c>
      <c r="B34" s="30">
        <v>8</v>
      </c>
      <c r="C34" s="30"/>
      <c r="D34" s="30">
        <v>8</v>
      </c>
      <c r="E34" s="2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</row>
    <row r="35" spans="1:241" ht="35.1" customHeight="1">
      <c r="A35" s="25" t="s">
        <v>129</v>
      </c>
      <c r="B35" s="30">
        <v>114</v>
      </c>
      <c r="C35" s="30"/>
      <c r="D35" s="30">
        <v>114</v>
      </c>
      <c r="E35" s="24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</row>
    <row r="36" spans="1:241" ht="35.1" customHeight="1">
      <c r="A36" s="25" t="s">
        <v>130</v>
      </c>
      <c r="B36" s="30">
        <v>41.4</v>
      </c>
      <c r="C36" s="30"/>
      <c r="D36" s="30">
        <v>41.4</v>
      </c>
      <c r="E36" s="24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</row>
    <row r="37" spans="1:241" ht="35.1" customHeight="1">
      <c r="A37" s="25" t="s">
        <v>131</v>
      </c>
      <c r="B37" s="30">
        <v>20</v>
      </c>
      <c r="C37" s="30"/>
      <c r="D37" s="30">
        <v>20</v>
      </c>
      <c r="E37" s="24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</row>
    <row r="38" spans="1:241" ht="35.1" customHeight="1">
      <c r="A38" s="25" t="s">
        <v>132</v>
      </c>
      <c r="B38" s="30">
        <v>70</v>
      </c>
      <c r="C38" s="30"/>
      <c r="D38" s="30">
        <v>70</v>
      </c>
      <c r="E38" s="24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</row>
    <row r="39" spans="1:241" ht="35.1" customHeight="1">
      <c r="A39" s="25" t="s">
        <v>133</v>
      </c>
      <c r="B39" s="30">
        <v>185</v>
      </c>
      <c r="C39" s="30"/>
      <c r="D39" s="30">
        <v>185</v>
      </c>
      <c r="E39" s="24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</row>
    <row r="40" spans="1:241" ht="35.1" customHeight="1">
      <c r="A40" s="25" t="s">
        <v>134</v>
      </c>
      <c r="B40" s="30">
        <v>243.6</v>
      </c>
      <c r="C40" s="30"/>
      <c r="D40" s="30">
        <v>243.6</v>
      </c>
      <c r="E40" s="24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</row>
    <row r="41" spans="1:241" ht="29.25" customHeight="1">
      <c r="A41" s="29" t="s">
        <v>135</v>
      </c>
    </row>
  </sheetData>
  <mergeCells count="2">
    <mergeCell ref="A4:A5"/>
    <mergeCell ref="E4:E5"/>
  </mergeCells>
  <phoneticPr fontId="63" type="noConversion"/>
  <printOptions horizontalCentered="1"/>
  <pageMargins left="0.82677161599707405" right="0.82677161599707405" top="1.1811023622047201" bottom="0.59055118110236204" header="0.51181100484893105" footer="0.51181100484893105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"/>
  <sheetViews>
    <sheetView showGridLines="0" showZeros="0" zoomScale="115" zoomScaleNormal="115" workbookViewId="0">
      <selection activeCell="F3" sqref="F3"/>
    </sheetView>
  </sheetViews>
  <sheetFormatPr defaultColWidth="9.1640625" defaultRowHeight="27.75" customHeight="1"/>
  <cols>
    <col min="1" max="1" width="50" style="15" customWidth="1"/>
    <col min="2" max="4" width="19.33203125" style="15" customWidth="1"/>
    <col min="5" max="5" width="28.6640625" style="15" customWidth="1"/>
    <col min="6" max="243" width="7.6640625" style="15" customWidth="1"/>
  </cols>
  <sheetData>
    <row r="1" spans="1:243" ht="27.75" customHeight="1">
      <c r="A1" s="2" t="s">
        <v>136</v>
      </c>
    </row>
    <row r="2" spans="1:243" s="12" customFormat="1" ht="34.5" customHeight="1">
      <c r="A2" s="16" t="s">
        <v>137</v>
      </c>
      <c r="B2" s="16"/>
      <c r="C2" s="16"/>
      <c r="D2" s="16"/>
      <c r="E2" s="16"/>
    </row>
    <row r="3" spans="1:243" s="13" customFormat="1" ht="30.75" customHeight="1">
      <c r="E3" s="13" t="s">
        <v>2</v>
      </c>
    </row>
    <row r="4" spans="1:243" s="14" customFormat="1" ht="40.15" customHeight="1">
      <c r="A4" s="72" t="s">
        <v>82</v>
      </c>
      <c r="B4" s="18" t="s">
        <v>83</v>
      </c>
      <c r="C4" s="18"/>
      <c r="D4" s="18"/>
      <c r="E4" s="82" t="s">
        <v>84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</row>
    <row r="5" spans="1:243" s="14" customFormat="1" ht="40.15" customHeight="1">
      <c r="A5" s="81"/>
      <c r="B5" s="17" t="s">
        <v>85</v>
      </c>
      <c r="C5" s="17" t="s">
        <v>86</v>
      </c>
      <c r="D5" s="17" t="s">
        <v>87</v>
      </c>
      <c r="E5" s="82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</row>
    <row r="6" spans="1:243" s="14" customFormat="1" ht="35.1" customHeight="1">
      <c r="A6" s="21" t="s">
        <v>67</v>
      </c>
      <c r="B6" s="22"/>
      <c r="C6" s="23"/>
      <c r="D6" s="23"/>
      <c r="E6" s="24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</row>
    <row r="7" spans="1:243" ht="35.1" customHeight="1">
      <c r="A7" s="25" t="s">
        <v>138</v>
      </c>
      <c r="B7" s="22"/>
      <c r="C7" s="23"/>
      <c r="D7" s="23"/>
      <c r="E7" s="24"/>
    </row>
    <row r="8" spans="1:243" ht="35.1" customHeight="1">
      <c r="A8" s="26" t="s">
        <v>139</v>
      </c>
      <c r="B8" s="22"/>
      <c r="C8" s="23"/>
      <c r="D8" s="23"/>
      <c r="E8" s="24"/>
    </row>
    <row r="9" spans="1:243" ht="35.1" customHeight="1">
      <c r="A9" s="27" t="s">
        <v>140</v>
      </c>
      <c r="B9" s="22"/>
      <c r="C9" s="23"/>
      <c r="D9" s="23"/>
      <c r="E9" s="24"/>
    </row>
    <row r="10" spans="1:243" ht="35.1" customHeight="1">
      <c r="A10" s="21" t="s">
        <v>141</v>
      </c>
      <c r="B10" s="22"/>
      <c r="C10" s="23"/>
      <c r="D10" s="23"/>
      <c r="E10" s="24"/>
    </row>
    <row r="11" spans="1:243" ht="35.1" customHeight="1">
      <c r="A11" s="28" t="s">
        <v>142</v>
      </c>
      <c r="B11" s="22"/>
      <c r="C11" s="23"/>
      <c r="D11" s="23"/>
      <c r="E11" s="24"/>
    </row>
    <row r="12" spans="1:243" ht="35.1" customHeight="1">
      <c r="A12" s="26" t="s">
        <v>143</v>
      </c>
      <c r="B12" s="22"/>
      <c r="C12" s="23"/>
      <c r="D12" s="23"/>
      <c r="E12" s="24"/>
    </row>
    <row r="13" spans="1:243" ht="35.1" customHeight="1">
      <c r="A13" s="27" t="s">
        <v>144</v>
      </c>
      <c r="B13" s="22"/>
      <c r="C13" s="23"/>
      <c r="D13" s="23"/>
      <c r="E13" s="24"/>
    </row>
    <row r="14" spans="1:243" ht="35.1" customHeight="1">
      <c r="A14" s="21" t="s">
        <v>141</v>
      </c>
      <c r="B14" s="22"/>
      <c r="C14" s="23"/>
      <c r="D14" s="23"/>
      <c r="E14" s="24"/>
    </row>
    <row r="15" spans="1:243" ht="35.1" customHeight="1">
      <c r="A15" s="21"/>
      <c r="B15" s="22"/>
      <c r="C15" s="23"/>
      <c r="D15" s="23"/>
      <c r="E15" s="24"/>
    </row>
    <row r="16" spans="1:243" ht="35.1" customHeight="1">
      <c r="A16" s="21"/>
      <c r="B16" s="22"/>
      <c r="C16" s="23"/>
      <c r="D16" s="23"/>
      <c r="E16" s="24"/>
    </row>
    <row r="17" spans="1:1" ht="27.75" customHeight="1">
      <c r="A17" s="29" t="s">
        <v>96</v>
      </c>
    </row>
  </sheetData>
  <mergeCells count="2">
    <mergeCell ref="A4:A5"/>
    <mergeCell ref="E4:E5"/>
  </mergeCells>
  <phoneticPr fontId="63" type="noConversion"/>
  <printOptions horizontalCentered="1"/>
  <pageMargins left="0.82677161599707405" right="0.82677161599707405" top="1.1811023622047201" bottom="0.59055118110236204" header="0.51181100484893105" footer="0.51181100484893105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8"/>
  <sheetViews>
    <sheetView zoomScale="115" zoomScaleNormal="115" zoomScaleSheetLayoutView="115" workbookViewId="0">
      <selection activeCell="A2" sqref="A2:F2"/>
    </sheetView>
  </sheetViews>
  <sheetFormatPr defaultColWidth="12" defaultRowHeight="14.25"/>
  <cols>
    <col min="1" max="1" width="17.83203125" style="1" customWidth="1"/>
    <col min="2" max="2" width="15.5" style="1" customWidth="1"/>
    <col min="3" max="6" width="18" style="1" customWidth="1"/>
    <col min="7" max="16384" width="12" style="1"/>
  </cols>
  <sheetData>
    <row r="1" spans="1:9" ht="44.25" customHeight="1">
      <c r="A1" s="2" t="s">
        <v>145</v>
      </c>
      <c r="B1" s="3"/>
      <c r="C1" s="3"/>
      <c r="D1" s="3"/>
      <c r="E1" s="3"/>
      <c r="F1" s="3"/>
    </row>
    <row r="2" spans="1:9" ht="83.25" customHeight="1">
      <c r="A2" s="83" t="s">
        <v>146</v>
      </c>
      <c r="B2" s="83"/>
      <c r="C2" s="83"/>
      <c r="D2" s="83"/>
      <c r="E2" s="83"/>
      <c r="F2" s="83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2</v>
      </c>
    </row>
    <row r="5" spans="1:9" ht="64.5" customHeight="1">
      <c r="A5" s="84" t="s">
        <v>147</v>
      </c>
      <c r="B5" s="85" t="s">
        <v>148</v>
      </c>
      <c r="C5" s="84" t="s">
        <v>149</v>
      </c>
      <c r="D5" s="84"/>
      <c r="E5" s="84"/>
      <c r="F5" s="84" t="s">
        <v>150</v>
      </c>
      <c r="H5" s="9"/>
      <c r="I5" s="9"/>
    </row>
    <row r="6" spans="1:9" ht="64.5" customHeight="1">
      <c r="A6" s="84"/>
      <c r="B6" s="85"/>
      <c r="C6" s="7" t="s">
        <v>151</v>
      </c>
      <c r="D6" s="8" t="s">
        <v>152</v>
      </c>
      <c r="E6" s="8" t="s">
        <v>153</v>
      </c>
      <c r="F6" s="84"/>
      <c r="H6" s="10"/>
      <c r="I6" s="9"/>
    </row>
    <row r="7" spans="1:9" ht="64.5" customHeight="1">
      <c r="A7" s="7">
        <v>81</v>
      </c>
      <c r="B7" s="7">
        <v>10</v>
      </c>
      <c r="C7" s="7">
        <v>70</v>
      </c>
      <c r="D7" s="7">
        <v>0</v>
      </c>
      <c r="E7" s="7">
        <v>70</v>
      </c>
      <c r="F7" s="7">
        <v>1</v>
      </c>
      <c r="H7" s="9"/>
      <c r="I7" s="9"/>
    </row>
    <row r="8" spans="1:9" ht="51" customHeight="1">
      <c r="A8" s="11" t="s">
        <v>154</v>
      </c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63" type="noConversion"/>
  <printOptions horizontalCentered="1"/>
  <pageMargins left="1.14173228346457" right="0.74803149606299202" top="0.98425196850393704" bottom="0.98425196850393704" header="0.511811023622047" footer="0.511811023622047"/>
  <pageSetup paperSize="9" scale="95" orientation="landscape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预算处内勤</cp:lastModifiedBy>
  <cp:lastPrinted>2019-02-19T07:09:00Z</cp:lastPrinted>
  <dcterms:created xsi:type="dcterms:W3CDTF">2016-02-18T02:32:00Z</dcterms:created>
  <dcterms:modified xsi:type="dcterms:W3CDTF">2019-02-22T07:49:35Z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13F998D5BD81409B8840119AE59401D2</vt:lpwstr>
  </property>
  <property fmtid="{D5CDD505-2E9C-101B-9397-08002B2CF9AE}" pid="3" name="KSOProductBuildVer">
    <vt:lpwstr>2052-11.1.0.10495</vt:lpwstr>
  </property>
</Properties>
</file>