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522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22" i="1" l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D6" i="1"/>
  <c r="C6" i="1"/>
  <c r="B6" i="1" s="1"/>
</calcChain>
</file>

<file path=xl/sharedStrings.xml><?xml version="1.0" encoding="utf-8"?>
<sst xmlns="http://schemas.openxmlformats.org/spreadsheetml/2006/main" count="28" uniqueCount="28">
  <si>
    <t>附件6</t>
  </si>
  <si>
    <t>天津市地方金融监督管理局2019年一般公共预算支出情况表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</si>
  <si>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</si>
  <si>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</si>
  <si>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</si>
  <si>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</si>
  <si>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</si>
  <si>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</si>
  <si>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</si>
  <si>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</si>
  <si>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社会保障和就业支出</t>
  </si>
  <si>
    <t>行政事业单位离退休</t>
  </si>
  <si>
    <t>机关事业单位基本养老保险缴费支出</t>
  </si>
  <si>
    <t>机关事业单位职业年金缴费支出</t>
  </si>
  <si>
    <t>卫生健康支出</t>
  </si>
  <si>
    <t>行政事业单位医疗</t>
  </si>
  <si>
    <t>行政单位医疗</t>
  </si>
  <si>
    <t>事业单位医疗</t>
  </si>
  <si>
    <t>公务员医疗补助</t>
  </si>
  <si>
    <t>其他行政事业单位医疗支出</t>
  </si>
  <si>
    <t>金融支出</t>
  </si>
  <si>
    <t>金融部门行政支出</t>
  </si>
  <si>
    <t>行政运行</t>
  </si>
  <si>
    <t>一般行政管理事务</t>
  </si>
  <si>
    <t>事业运行</t>
  </si>
  <si>
    <t>金融部门其他行政支出</t>
  </si>
  <si>
    <t>注：本表按支出功能分类填列，明细到类、款、项三级科目。</t>
  </si>
  <si>
    <t xml:space="preserve">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</si>
</sst>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00"/>
    <numFmt numFmtId="179" formatCode="#,##0.0"/>
    <numFmt numFmtId="180" formatCode=";;"/>
  </numFmts>
  <fonts count="7" x14ac:knownFonts="1">
    <font>
      <sz val="11"/>
      <color theme="1"/>
      <name val="宋体"/>
      <charset val="134"/>
      <scheme val="minor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NumberFormat="1" applyFont="1" applyFill="1" applyBorder="1" applyAlignment="1" applyProtection="1">
      <alignment horizontal="centerContinuous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right" vertical="center" wrapText="1"/>
    </xf>
    <xf numFmtId="178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left" vertical="center" wrapText="1"/>
    </xf>
    <xf numFmtId="179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left" vertical="center" wrapText="1" indent="2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3"/>
  <sheetViews>
    <sheetView tabSelected="1" workbookViewId="0">
      <selection activeCell="H7" sqref="H7"/>
    </sheetView>
  </sheetViews>
  <sheetFormatPr defaultColWidth="8.125" defaultRowHeight="27.75" customHeight="1" x14ac:dyDescent="0.15"/>
  <cols>
    <col min="1" max="1" width="44.5" style="4" customWidth="1"/>
    <col min="2" max="4" width="17.125" style="4" customWidth="1"/>
    <col min="5" max="5" width="25.5" style="4" customWidth="1"/>
    <col min="6" max="243" width="6.875" style="4" customWidth="1"/>
    <col min="244" max="16384" width="8.125" style="5"/>
  </cols>
  <sheetData>
    <row r="1" spans="1:243" ht="27.75" customHeight="1" x14ac:dyDescent="0.25">
      <c r="A1" s="6" t="s">
        <v>0</v>
      </c>
    </row>
    <row r="2" spans="1:243" s="1" customFormat="1" ht="34.5" customHeight="1" x14ac:dyDescent="0.15">
      <c r="A2" s="7" t="s">
        <v>1</v>
      </c>
      <c r="B2" s="7"/>
      <c r="C2" s="7"/>
      <c r="D2" s="7"/>
      <c r="E2" s="7"/>
    </row>
    <row r="3" spans="1:243" s="2" customFormat="1" ht="30.75" customHeight="1" x14ac:dyDescent="0.15">
      <c r="E3" s="2" t="s">
        <v>2</v>
      </c>
    </row>
    <row r="4" spans="1:243" s="3" customFormat="1" ht="39.950000000000003" customHeight="1" x14ac:dyDescent="0.15">
      <c r="A4" s="20" t="s">
        <v>3</v>
      </c>
      <c r="B4" s="9" t="s">
        <v>4</v>
      </c>
      <c r="C4" s="9"/>
      <c r="D4" s="9"/>
      <c r="E4" s="22" t="s">
        <v>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</row>
    <row r="5" spans="1:243" s="3" customFormat="1" ht="39.950000000000003" customHeight="1" x14ac:dyDescent="0.15">
      <c r="A5" s="21"/>
      <c r="B5" s="8" t="s">
        <v>6</v>
      </c>
      <c r="C5" s="8" t="s">
        <v>7</v>
      </c>
      <c r="D5" s="8" t="s">
        <v>8</v>
      </c>
      <c r="E5" s="2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</row>
    <row r="6" spans="1:243" s="3" customFormat="1" ht="35.1" customHeight="1" x14ac:dyDescent="0.15">
      <c r="A6" s="11" t="s">
        <v>9</v>
      </c>
      <c r="B6" s="12">
        <f t="shared" ref="B6:B22" si="0">SUM(C6:D6)</f>
        <v>8625.7000000000007</v>
      </c>
      <c r="C6" s="12">
        <f>C7+C11+C17</f>
        <v>3694.7000000000003</v>
      </c>
      <c r="D6" s="12">
        <f>D17</f>
        <v>4931</v>
      </c>
      <c r="E6" s="13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</row>
    <row r="7" spans="1:243" ht="35.1" customHeight="1" x14ac:dyDescent="0.15">
      <c r="A7" s="14" t="s">
        <v>10</v>
      </c>
      <c r="B7" s="12">
        <f t="shared" si="0"/>
        <v>211.4</v>
      </c>
      <c r="C7" s="15">
        <v>211.4</v>
      </c>
      <c r="D7" s="15"/>
      <c r="E7" s="13"/>
      <c r="H7" s="4" t="s">
        <v>27</v>
      </c>
    </row>
    <row r="8" spans="1:243" ht="35.1" customHeight="1" x14ac:dyDescent="0.15">
      <c r="A8" s="16" t="s">
        <v>11</v>
      </c>
      <c r="B8" s="12">
        <f t="shared" si="0"/>
        <v>211.4</v>
      </c>
      <c r="C8" s="15">
        <v>211.4</v>
      </c>
      <c r="D8" s="15"/>
      <c r="E8" s="13"/>
    </row>
    <row r="9" spans="1:243" ht="35.1" customHeight="1" x14ac:dyDescent="0.15">
      <c r="A9" s="17" t="s">
        <v>12</v>
      </c>
      <c r="B9" s="12">
        <f t="shared" si="0"/>
        <v>208.1</v>
      </c>
      <c r="C9" s="15">
        <v>208.1</v>
      </c>
      <c r="D9" s="15"/>
      <c r="E9" s="13"/>
    </row>
    <row r="10" spans="1:243" ht="35.1" customHeight="1" x14ac:dyDescent="0.15">
      <c r="A10" s="17" t="s">
        <v>13</v>
      </c>
      <c r="B10" s="12">
        <f t="shared" si="0"/>
        <v>3.3</v>
      </c>
      <c r="C10" s="15">
        <v>3.3</v>
      </c>
      <c r="D10" s="15"/>
      <c r="E10" s="13"/>
    </row>
    <row r="11" spans="1:243" ht="35.1" customHeight="1" x14ac:dyDescent="0.15">
      <c r="A11" s="18" t="s">
        <v>14</v>
      </c>
      <c r="B11" s="12">
        <f t="shared" si="0"/>
        <v>164.5</v>
      </c>
      <c r="C11" s="15">
        <v>164.5</v>
      </c>
      <c r="D11" s="15"/>
      <c r="E11" s="13"/>
    </row>
    <row r="12" spans="1:243" ht="35.1" customHeight="1" x14ac:dyDescent="0.15">
      <c r="A12" s="16" t="s">
        <v>15</v>
      </c>
      <c r="B12" s="12">
        <f t="shared" si="0"/>
        <v>164.5</v>
      </c>
      <c r="C12" s="15">
        <v>164.5</v>
      </c>
      <c r="D12" s="15"/>
      <c r="E12" s="13"/>
    </row>
    <row r="13" spans="1:243" ht="35.1" customHeight="1" x14ac:dyDescent="0.15">
      <c r="A13" s="17" t="s">
        <v>16</v>
      </c>
      <c r="B13" s="12">
        <f t="shared" si="0"/>
        <v>99.9</v>
      </c>
      <c r="C13" s="15">
        <v>99.9</v>
      </c>
      <c r="D13" s="15"/>
      <c r="E13" s="13"/>
    </row>
    <row r="14" spans="1:243" ht="35.1" customHeight="1" x14ac:dyDescent="0.15">
      <c r="A14" s="17" t="s">
        <v>17</v>
      </c>
      <c r="B14" s="12">
        <f t="shared" si="0"/>
        <v>4.0999999999999996</v>
      </c>
      <c r="C14" s="15">
        <v>4.0999999999999996</v>
      </c>
      <c r="D14" s="15"/>
      <c r="E14" s="13"/>
    </row>
    <row r="15" spans="1:243" ht="35.1" customHeight="1" x14ac:dyDescent="0.15">
      <c r="A15" s="17" t="s">
        <v>18</v>
      </c>
      <c r="B15" s="12">
        <f t="shared" si="0"/>
        <v>59.9</v>
      </c>
      <c r="C15" s="15">
        <v>59.9</v>
      </c>
      <c r="D15" s="15"/>
      <c r="E15" s="13"/>
    </row>
    <row r="16" spans="1:243" ht="35.1" customHeight="1" x14ac:dyDescent="0.15">
      <c r="A16" s="17" t="s">
        <v>19</v>
      </c>
      <c r="B16" s="12">
        <f t="shared" si="0"/>
        <v>0.6</v>
      </c>
      <c r="C16" s="15">
        <v>0.6</v>
      </c>
      <c r="D16" s="15"/>
      <c r="E16" s="13"/>
    </row>
    <row r="17" spans="1:5" ht="35.1" customHeight="1" x14ac:dyDescent="0.15">
      <c r="A17" s="18" t="s">
        <v>20</v>
      </c>
      <c r="B17" s="12">
        <f t="shared" si="0"/>
        <v>8249.7999999999993</v>
      </c>
      <c r="C17" s="15">
        <v>3318.8</v>
      </c>
      <c r="D17" s="15">
        <v>4931</v>
      </c>
      <c r="E17" s="13"/>
    </row>
    <row r="18" spans="1:5" ht="35.1" customHeight="1" x14ac:dyDescent="0.15">
      <c r="A18" s="16" t="s">
        <v>21</v>
      </c>
      <c r="B18" s="12">
        <f t="shared" si="0"/>
        <v>8249.7999999999993</v>
      </c>
      <c r="C18" s="12">
        <v>3318.8</v>
      </c>
      <c r="D18" s="12">
        <v>4931</v>
      </c>
      <c r="E18" s="13"/>
    </row>
    <row r="19" spans="1:5" ht="35.1" customHeight="1" x14ac:dyDescent="0.15">
      <c r="A19" s="17" t="s">
        <v>22</v>
      </c>
      <c r="B19" s="12">
        <f t="shared" si="0"/>
        <v>3221.1</v>
      </c>
      <c r="C19" s="15">
        <v>3221.1</v>
      </c>
      <c r="D19" s="15"/>
      <c r="E19" s="13"/>
    </row>
    <row r="20" spans="1:5" ht="35.1" customHeight="1" x14ac:dyDescent="0.15">
      <c r="A20" s="17" t="s">
        <v>23</v>
      </c>
      <c r="B20" s="12">
        <f t="shared" si="0"/>
        <v>931</v>
      </c>
      <c r="C20" s="15"/>
      <c r="D20" s="15">
        <v>931</v>
      </c>
      <c r="E20" s="13"/>
    </row>
    <row r="21" spans="1:5" ht="35.1" customHeight="1" x14ac:dyDescent="0.15">
      <c r="A21" s="17" t="s">
        <v>24</v>
      </c>
      <c r="B21" s="12">
        <f t="shared" si="0"/>
        <v>97.7</v>
      </c>
      <c r="C21" s="15">
        <v>97.7</v>
      </c>
      <c r="D21" s="15"/>
      <c r="E21" s="13"/>
    </row>
    <row r="22" spans="1:5" ht="35.1" customHeight="1" x14ac:dyDescent="0.15">
      <c r="A22" s="17" t="s">
        <v>25</v>
      </c>
      <c r="B22" s="12">
        <f t="shared" si="0"/>
        <v>4000</v>
      </c>
      <c r="C22" s="15"/>
      <c r="D22" s="15">
        <v>4000</v>
      </c>
      <c r="E22" s="13"/>
    </row>
    <row r="23" spans="1:5" ht="27.75" customHeight="1" x14ac:dyDescent="0.15">
      <c r="A23" s="19" t="s">
        <v>26</v>
      </c>
    </row>
  </sheetData>
  <mergeCells count="2">
    <mergeCell ref="A4:A5"/>
    <mergeCell ref="E4:E5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2019-02-22T02:57:03Z</dcterms:created>
  <dcterms:modified xsi:type="dcterms:W3CDTF">2019-02-22T06:57:43Z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