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2022年绩效工作\天津市住建委2021年项目自评\各处室确认\已确认\本级各处室\计划处\最后两家-5.30报（标黄部分已确认，标红部分已修改）\最后两家-5.30报（标黄部分已确认，标红部分已修改）\20220530城投核实改\滨海市政\"/>
    </mc:Choice>
  </mc:AlternateContent>
  <bookViews>
    <workbookView xWindow="0" yWindow="0" windowWidth="18600" windowHeight="6984" tabRatio="887" firstSheet="2" activeTab="2"/>
  </bookViews>
  <sheets>
    <sheet name="ev1dsl" sheetId="6" state="hidden" r:id="rId1"/>
    <sheet name="Macro1" sheetId="9" state="veryHidden" r:id="rId2"/>
    <sheet name="自评表" sheetId="8" r:id="rId3"/>
  </sheets>
  <definedNames>
    <definedName name="_xlnm.Print_Area" localSheetId="2">自评表!$A$1:$K$24</definedName>
  </definedNames>
  <calcPr calcId="162913"/>
</workbook>
</file>

<file path=xl/calcChain.xml><?xml version="1.0" encoding="utf-8"?>
<calcChain xmlns="http://schemas.openxmlformats.org/spreadsheetml/2006/main">
  <c r="J12" i="8" l="1"/>
  <c r="J11" i="8"/>
  <c r="F9" i="8"/>
  <c r="E9" i="8"/>
  <c r="D9" i="8"/>
  <c r="J9" i="8" l="1"/>
  <c r="I9" i="8"/>
</calcChain>
</file>

<file path=xl/sharedStrings.xml><?xml version="1.0" encoding="utf-8"?>
<sst xmlns="http://schemas.openxmlformats.org/spreadsheetml/2006/main" count="80" uniqueCount="71">
  <si>
    <t>附件2</t>
  </si>
  <si>
    <t xml:space="preserve">项目支出绩效自评表 </t>
  </si>
  <si>
    <t>（2021年度）</t>
  </si>
  <si>
    <t>项目名称</t>
  </si>
  <si>
    <t>快速路项目</t>
  </si>
  <si>
    <t>主管预算部门</t>
  </si>
  <si>
    <t>天津市住房和城乡建设委员会</t>
  </si>
  <si>
    <t>项目实施单位</t>
  </si>
  <si>
    <t>天津市滨海市政建设发展有限公司</t>
  </si>
  <si>
    <t>年度总体目标</t>
  </si>
  <si>
    <t>年初预期目标</t>
  </si>
  <si>
    <t>年度实际完成情况</t>
  </si>
  <si>
    <t xml:space="preserve">  工程建设进度达到工期设定的年度目标任务，工程质量验收合格，基础设施可正常运转，保障群众出行需要。</t>
  </si>
  <si>
    <t xml:space="preserve">   快速路整体工程基本完工，建设进度满足年度目标任务，质量验收合格，保证群众出行需要。按照2021年5月市重点工程指挥部关于万柳村大街隧道通风消防系统整修完善工程专题会精神，该工程建设资金由已下达快速路工程2021年1560万元一般债资金列支。2021年底已完成通风消防系统整修工程监理和施工招标工作，2022年2月底已完成占路及交通导行手续办理，现场正在进行施工准备。</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</si>
  <si>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</si>
  <si>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</si>
  <si>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</si>
  <si>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</si>
  <si>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</si>
  <si>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</si>
  <si>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</si>
  <si>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</si>
  <si>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</si>
  <si>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r>
      <rPr>
        <sz val="10"/>
        <color theme="1"/>
        <rFont val="宋体"/>
        <charset val="134"/>
        <scheme val="minor"/>
      </rPr>
      <t>一般债资金8月份到位，万柳村大街隧道通风消防系统整修完善工程实施方案2021年10月取得批复。根据批复先后在河北区和市里协调公开招标，结合招标前期准备和招标实施情况，监理和施工招标于2021年12月底完成。目前已进场施工，后续将严排施工进度计划，督促各参建单位紧密结合以保证工程进度的顺利完成，过程中及时拨付工程计量款，加快资金使用进度</t>
    </r>
    <r>
      <rPr>
        <sz val="10"/>
        <rFont val="宋体"/>
        <charset val="134"/>
        <scheme val="minor"/>
      </rPr>
      <t>。截止2022年2月底实际拨付金额471.493万元。预计6月底可完成2021一般债资金使用</t>
    </r>
  </si>
  <si>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</si>
  <si>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</si>
  <si>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</si>
  <si>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</si>
  <si>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</si>
  <si>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</si>
  <si>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</si>
  <si>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</si>
  <si>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</si>
  <si>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</si>
  <si>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</si>
  <si>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</si>
  <si>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建设规模</t>
  </si>
  <si>
    <t>=33125平方米</t>
  </si>
  <si>
    <t>33125平方米</t>
  </si>
  <si>
    <t>质量指标</t>
  </si>
  <si>
    <t>质量合格率</t>
  </si>
  <si>
    <t>=100%</t>
  </si>
  <si>
    <t>时效指标</t>
  </si>
  <si>
    <t>项目进度</t>
  </si>
  <si>
    <t>≥95%</t>
  </si>
  <si>
    <t>成本指标</t>
  </si>
  <si>
    <t>成本控制</t>
  </si>
  <si>
    <t>无特殊情况不超概</t>
  </si>
  <si>
    <t>不超概算</t>
  </si>
  <si>
    <t>单位年度建设成本</t>
  </si>
  <si>
    <t>=1560万元</t>
  </si>
  <si>
    <t>1560万元</t>
  </si>
  <si>
    <t>效益指标
（30分）</t>
  </si>
  <si>
    <t>社会效益指标</t>
  </si>
  <si>
    <t>完善路网建设</t>
  </si>
  <si>
    <t>提升出行能力</t>
  </si>
  <si>
    <t>已提升</t>
  </si>
  <si>
    <t>满意度指标
（10分）</t>
  </si>
  <si>
    <t>服务对象
满意度指标</t>
  </si>
  <si>
    <t>市民满意度</t>
  </si>
  <si>
    <t>满意</t>
  </si>
  <si>
    <t>总分</t>
  </si>
  <si>
    <t>自评
人员
信息</t>
  </si>
  <si>
    <t>姓名</t>
  </si>
  <si>
    <t>职务</t>
  </si>
  <si>
    <t>工作单位及部门</t>
  </si>
  <si>
    <t>张磊</t>
  </si>
  <si>
    <t>部长</t>
  </si>
  <si>
    <t>滨海市政前期开发部</t>
  </si>
  <si>
    <t>主管
预算
部门
审核
意见</t>
  </si>
  <si>
    <t xml:space="preserve">
1.在编制年度预算时要进行充分调查论证，尽量提高预算编制的科学性，进一步加强自评组织工作，详实填写自评资料，完善佐证材料，不断提高自评工作质量。
2.进一步优化个性化指标的设置，在指标设置的精准性、目标值考核的可操作性方面加以考虑，以便对绩效目标实现程度进行客观全面的衡量和评价。
                                                    （盖章）
                                                     年   月   日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</si>
</sst>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_ "/>
    <numFmt numFmtId="179" formatCode="0.0_ "/>
  </numFmts>
  <fonts count="13" x14ac:knownFonts="1">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0"/>
      <color theme="1"/>
      <name val="宋体"/>
      <charset val="134"/>
      <scheme val="minor"/>
    </font>
    <font>
      <sz val="9"/>
      <name val="宋体"/>
      <charset val="134"/>
    </font>
    <font>
      <sz val="10"/>
      <name val="宋体"/>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s>
  <cellStyleXfs count="3">
    <xf numFmtId="0" fontId="0" fillId="0" borderId="0">
      <alignment vertical="center"/>
    </xf>
    <xf numFmtId="0" fontId="7" fillId="0" borderId="0"/>
    <xf numFmtId="0" fontId="10" fillId="0" borderId="0"/>
  </cellStyleXfs>
  <cellXfs count="54">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178" fontId="1" fillId="0" borderId="2" xfId="0" applyNumberFormat="1" applyFont="1" applyFill="1" applyBorder="1" applyAlignment="1">
      <alignment horizontal="center" vertical="center" wrapText="1"/>
    </xf>
    <xf numFmtId="0" fontId="6" fillId="0" borderId="4" xfId="0" applyFont="1" applyFill="1" applyBorder="1" applyAlignment="1">
      <alignment horizontal="left" vertical="center"/>
    </xf>
    <xf numFmtId="178" fontId="1" fillId="0" borderId="2" xfId="0" applyNumberFormat="1" applyFont="1" applyFill="1" applyBorder="1" applyAlignment="1">
      <alignment horizontal="center" vertical="center"/>
    </xf>
    <xf numFmtId="0" fontId="7" fillId="0" borderId="2" xfId="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7" fillId="0" borderId="9" xfId="1" applyFont="1" applyFill="1" applyBorder="1" applyAlignment="1">
      <alignment horizontal="center" vertical="center" wrapText="1"/>
    </xf>
    <xf numFmtId="0" fontId="8" fillId="0" borderId="2" xfId="0" applyFont="1" applyFill="1" applyBorder="1" applyAlignment="1">
      <alignment horizontal="center" vertical="center"/>
    </xf>
    <xf numFmtId="179" fontId="1" fillId="0" borderId="2" xfId="0" applyNumberFormat="1" applyFont="1" applyFill="1" applyBorder="1" applyAlignment="1">
      <alignment horizontal="center" vertical="center"/>
    </xf>
    <xf numFmtId="9" fontId="1" fillId="0" borderId="2" xfId="0" applyNumberFormat="1" applyFont="1" applyFill="1" applyBorder="1" applyAlignment="1">
      <alignment horizontal="center" vertical="center"/>
    </xf>
    <xf numFmtId="0" fontId="0" fillId="0" borderId="0" xfId="0" applyFont="1" applyFill="1" applyAlignment="1">
      <alignment vertical="center" wrapText="1"/>
    </xf>
    <xf numFmtId="179" fontId="8" fillId="0" borderId="5" xfId="0" applyNumberFormat="1"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178" fontId="1" fillId="0" borderId="4" xfId="0" applyNumberFormat="1" applyFont="1" applyFill="1" applyBorder="1" applyAlignment="1">
      <alignment horizontal="center" vertical="center" wrapText="1"/>
    </xf>
    <xf numFmtId="178" fontId="1" fillId="0" borderId="5"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7" fillId="0" borderId="2" xfId="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textRotation="255"/>
    </xf>
    <xf numFmtId="0" fontId="6" fillId="0" borderId="2" xfId="0"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0" fillId="0" borderId="10" xfId="0"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4.4" x14ac:dyDescent="0.25"/>
  <sheetData/>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4.4" x14ac:dyDescent="0.25"/>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BreakPreview" zoomScale="85" zoomScaleNormal="70" zoomScaleSheetLayoutView="85" workbookViewId="0">
      <selection activeCell="G23" sqref="G23:K23"/>
    </sheetView>
  </sheetViews>
  <sheetFormatPr defaultColWidth="9" defaultRowHeight="14.4" x14ac:dyDescent="0.25"/>
  <cols>
    <col min="1" max="1" width="5.77734375" style="2" customWidth="1"/>
    <col min="2" max="2" width="12.6640625" style="2" customWidth="1"/>
    <col min="3" max="3" width="17.44140625" style="2" customWidth="1"/>
    <col min="4" max="4" width="24.88671875" style="2" customWidth="1"/>
    <col min="5" max="5" width="22.77734375" style="2" customWidth="1"/>
    <col min="6" max="6" width="9.6640625" style="2" customWidth="1"/>
    <col min="7" max="7" width="18" style="2" customWidth="1"/>
    <col min="8" max="8" width="6" style="3" customWidth="1"/>
    <col min="9" max="9" width="8.44140625" style="3" customWidth="1"/>
    <col min="10" max="10" width="9" style="2" customWidth="1"/>
    <col min="11" max="11" width="34.21875" style="2" customWidth="1"/>
    <col min="12" max="12" width="43.21875" style="2" customWidth="1"/>
    <col min="13" max="16384" width="9" style="2"/>
  </cols>
  <sheetData>
    <row r="1" spans="1:12" ht="17.399999999999999" x14ac:dyDescent="0.25">
      <c r="A1" s="22" t="s">
        <v>0</v>
      </c>
      <c r="B1" s="22"/>
      <c r="C1" s="22"/>
      <c r="D1" s="22"/>
      <c r="E1" s="22"/>
      <c r="F1" s="22"/>
      <c r="G1" s="22"/>
      <c r="H1" s="23"/>
      <c r="I1" s="23"/>
      <c r="J1" s="22"/>
      <c r="K1" s="22"/>
    </row>
    <row r="2" spans="1:12" ht="30" customHeight="1" x14ac:dyDescent="0.25">
      <c r="A2" s="24" t="s">
        <v>1</v>
      </c>
      <c r="B2" s="24"/>
      <c r="C2" s="24"/>
      <c r="D2" s="24"/>
      <c r="E2" s="24"/>
      <c r="F2" s="24"/>
      <c r="G2" s="24"/>
      <c r="H2" s="24"/>
      <c r="I2" s="24"/>
      <c r="J2" s="24"/>
      <c r="K2" s="24"/>
    </row>
    <row r="3" spans="1:12" ht="19.5" customHeight="1" x14ac:dyDescent="0.25">
      <c r="A3" s="25" t="s">
        <v>2</v>
      </c>
      <c r="B3" s="25"/>
      <c r="C3" s="25"/>
      <c r="D3" s="25"/>
      <c r="E3" s="25"/>
      <c r="F3" s="25"/>
      <c r="G3" s="25"/>
      <c r="H3" s="25"/>
      <c r="I3" s="25"/>
      <c r="J3" s="25"/>
      <c r="K3" s="25"/>
    </row>
    <row r="4" spans="1:12" ht="21" customHeight="1" x14ac:dyDescent="0.25">
      <c r="A4" s="26" t="s">
        <v>3</v>
      </c>
      <c r="B4" s="26"/>
      <c r="C4" s="27" t="s">
        <v>4</v>
      </c>
      <c r="D4" s="27"/>
      <c r="E4" s="27"/>
      <c r="F4" s="27"/>
      <c r="G4" s="27"/>
      <c r="H4" s="27"/>
      <c r="I4" s="27"/>
      <c r="J4" s="27"/>
      <c r="K4" s="28"/>
    </row>
    <row r="5" spans="1:12" ht="21" customHeight="1" x14ac:dyDescent="0.25">
      <c r="A5" s="26" t="s">
        <v>5</v>
      </c>
      <c r="B5" s="26"/>
      <c r="C5" s="26" t="s">
        <v>6</v>
      </c>
      <c r="D5" s="26"/>
      <c r="E5" s="4" t="s">
        <v>7</v>
      </c>
      <c r="F5" s="29" t="s">
        <v>8</v>
      </c>
      <c r="G5" s="27"/>
      <c r="H5" s="27"/>
      <c r="I5" s="27"/>
      <c r="J5" s="27"/>
      <c r="K5" s="28"/>
    </row>
    <row r="6" spans="1:12" ht="23.25" customHeight="1" x14ac:dyDescent="0.25">
      <c r="A6" s="30" t="s">
        <v>9</v>
      </c>
      <c r="B6" s="30"/>
      <c r="C6" s="30" t="s">
        <v>10</v>
      </c>
      <c r="D6" s="30"/>
      <c r="E6" s="30"/>
      <c r="F6" s="29" t="s">
        <v>11</v>
      </c>
      <c r="G6" s="27"/>
      <c r="H6" s="27"/>
      <c r="I6" s="27"/>
      <c r="J6" s="27"/>
      <c r="K6" s="28"/>
    </row>
    <row r="7" spans="1:12" ht="96" customHeight="1" x14ac:dyDescent="0.25">
      <c r="A7" s="30"/>
      <c r="B7" s="30"/>
      <c r="C7" s="31" t="s">
        <v>12</v>
      </c>
      <c r="D7" s="31"/>
      <c r="E7" s="31"/>
      <c r="F7" s="32" t="s">
        <v>13</v>
      </c>
      <c r="G7" s="33"/>
      <c r="H7" s="33"/>
      <c r="I7" s="33"/>
      <c r="J7" s="33"/>
      <c r="K7" s="34"/>
    </row>
    <row r="8" spans="1:12" ht="34.5" customHeight="1" x14ac:dyDescent="0.25">
      <c r="A8" s="30" t="s">
        <v>14</v>
      </c>
      <c r="B8" s="30"/>
      <c r="C8" s="6"/>
      <c r="D8" s="5" t="s">
        <v>15</v>
      </c>
      <c r="E8" s="5" t="s">
        <v>16</v>
      </c>
      <c r="F8" s="35" t="s">
        <v>17</v>
      </c>
      <c r="G8" s="36"/>
      <c r="H8" s="5" t="s">
        <v>18</v>
      </c>
      <c r="I8" s="5" t="s">
        <v>19</v>
      </c>
      <c r="J8" s="5" t="s">
        <v>20</v>
      </c>
      <c r="K8" s="8" t="s">
        <v>21</v>
      </c>
    </row>
    <row r="9" spans="1:12" ht="72.599999999999994" customHeight="1" x14ac:dyDescent="0.25">
      <c r="A9" s="30"/>
      <c r="B9" s="30"/>
      <c r="C9" s="9" t="s">
        <v>22</v>
      </c>
      <c r="D9" s="10">
        <f>D11+D12</f>
        <v>5675.3924999999999</v>
      </c>
      <c r="E9" s="10">
        <f>E11+E12</f>
        <v>5675.3924999999999</v>
      </c>
      <c r="F9" s="37">
        <f>F11+F12</f>
        <v>4265.3924999999999</v>
      </c>
      <c r="G9" s="38"/>
      <c r="H9" s="4">
        <v>10</v>
      </c>
      <c r="I9" s="18">
        <f>F9/E9*10</f>
        <v>7.5155903314176067</v>
      </c>
      <c r="J9" s="19">
        <f>F9/E9</f>
        <v>0.75155903314176065</v>
      </c>
      <c r="K9" s="50" t="s">
        <v>23</v>
      </c>
    </row>
    <row r="10" spans="1:12" ht="27" customHeight="1" x14ac:dyDescent="0.25">
      <c r="A10" s="30"/>
      <c r="B10" s="30"/>
      <c r="C10" s="11" t="s">
        <v>24</v>
      </c>
      <c r="D10" s="4"/>
      <c r="E10" s="4"/>
      <c r="F10" s="35"/>
      <c r="G10" s="36"/>
      <c r="H10" s="4" t="s">
        <v>25</v>
      </c>
      <c r="I10" s="4" t="s">
        <v>25</v>
      </c>
      <c r="J10" s="19"/>
      <c r="K10" s="51"/>
    </row>
    <row r="11" spans="1:12" ht="27" customHeight="1" x14ac:dyDescent="0.25">
      <c r="A11" s="30"/>
      <c r="B11" s="30"/>
      <c r="C11" s="11" t="s">
        <v>26</v>
      </c>
      <c r="D11" s="4">
        <v>1560</v>
      </c>
      <c r="E11" s="4">
        <v>1560</v>
      </c>
      <c r="F11" s="35">
        <v>150</v>
      </c>
      <c r="G11" s="36"/>
      <c r="H11" s="4" t="s">
        <v>25</v>
      </c>
      <c r="I11" s="4" t="s">
        <v>25</v>
      </c>
      <c r="J11" s="19">
        <f t="shared" ref="J11:J12" si="0">F11/E11</f>
        <v>9.6153846153846159E-2</v>
      </c>
      <c r="K11" s="51"/>
    </row>
    <row r="12" spans="1:12" ht="30.45" customHeight="1" x14ac:dyDescent="0.25">
      <c r="A12" s="30"/>
      <c r="B12" s="30"/>
      <c r="C12" s="9" t="s">
        <v>27</v>
      </c>
      <c r="D12" s="12">
        <v>4115.3924999999999</v>
      </c>
      <c r="E12" s="12">
        <v>4115.3924999999999</v>
      </c>
      <c r="F12" s="37">
        <v>4115.3924999999999</v>
      </c>
      <c r="G12" s="38"/>
      <c r="H12" s="4" t="s">
        <v>25</v>
      </c>
      <c r="I12" s="4" t="s">
        <v>25</v>
      </c>
      <c r="J12" s="19">
        <f t="shared" si="0"/>
        <v>1</v>
      </c>
      <c r="K12" s="52"/>
    </row>
    <row r="13" spans="1:12" ht="33" customHeight="1" x14ac:dyDescent="0.25">
      <c r="A13" s="45" t="s">
        <v>28</v>
      </c>
      <c r="B13" s="7" t="s">
        <v>29</v>
      </c>
      <c r="C13" s="5" t="s">
        <v>30</v>
      </c>
      <c r="D13" s="4" t="s">
        <v>31</v>
      </c>
      <c r="E13" s="5" t="s">
        <v>32</v>
      </c>
      <c r="F13" s="35" t="s">
        <v>33</v>
      </c>
      <c r="G13" s="36"/>
      <c r="H13" s="5" t="s">
        <v>18</v>
      </c>
      <c r="I13" s="5" t="s">
        <v>19</v>
      </c>
      <c r="J13" s="35" t="s">
        <v>21</v>
      </c>
      <c r="K13" s="36"/>
    </row>
    <row r="14" spans="1:12" ht="40.049999999999997" customHeight="1" x14ac:dyDescent="0.25">
      <c r="A14" s="45"/>
      <c r="B14" s="47" t="s">
        <v>34</v>
      </c>
      <c r="C14" s="13" t="s">
        <v>35</v>
      </c>
      <c r="D14" s="5" t="s">
        <v>36</v>
      </c>
      <c r="E14" s="14" t="s">
        <v>37</v>
      </c>
      <c r="F14" s="35" t="s">
        <v>38</v>
      </c>
      <c r="G14" s="36"/>
      <c r="H14" s="5">
        <v>10</v>
      </c>
      <c r="I14" s="5">
        <v>10</v>
      </c>
      <c r="J14" s="35"/>
      <c r="K14" s="36"/>
      <c r="L14" s="53"/>
    </row>
    <row r="15" spans="1:12" ht="40.049999999999997" customHeight="1" x14ac:dyDescent="0.25">
      <c r="A15" s="45"/>
      <c r="B15" s="48"/>
      <c r="C15" s="13" t="s">
        <v>39</v>
      </c>
      <c r="D15" s="5" t="s">
        <v>40</v>
      </c>
      <c r="E15" s="14" t="s">
        <v>41</v>
      </c>
      <c r="F15" s="39">
        <v>1</v>
      </c>
      <c r="G15" s="36"/>
      <c r="H15" s="5">
        <v>10</v>
      </c>
      <c r="I15" s="5">
        <v>10</v>
      </c>
      <c r="J15" s="35"/>
      <c r="K15" s="36"/>
      <c r="L15" s="53"/>
    </row>
    <row r="16" spans="1:12" ht="40.049999999999997" customHeight="1" x14ac:dyDescent="0.25">
      <c r="A16" s="45"/>
      <c r="B16" s="48"/>
      <c r="C16" s="13" t="s">
        <v>42</v>
      </c>
      <c r="D16" s="5" t="s">
        <v>43</v>
      </c>
      <c r="E16" s="15" t="s">
        <v>44</v>
      </c>
      <c r="F16" s="39">
        <v>0.95</v>
      </c>
      <c r="G16" s="36"/>
      <c r="H16" s="5">
        <v>10</v>
      </c>
      <c r="I16" s="5">
        <v>10</v>
      </c>
      <c r="J16" s="35"/>
      <c r="K16" s="36"/>
      <c r="L16" s="53"/>
    </row>
    <row r="17" spans="1:13" ht="40.049999999999997" customHeight="1" x14ac:dyDescent="0.25">
      <c r="A17" s="45"/>
      <c r="B17" s="48"/>
      <c r="C17" s="47" t="s">
        <v>45</v>
      </c>
      <c r="D17" s="5" t="s">
        <v>46</v>
      </c>
      <c r="E17" s="5" t="s">
        <v>47</v>
      </c>
      <c r="F17" s="35" t="s">
        <v>48</v>
      </c>
      <c r="G17" s="36"/>
      <c r="H17" s="5">
        <v>10</v>
      </c>
      <c r="I17" s="5">
        <v>10</v>
      </c>
      <c r="J17" s="35"/>
      <c r="K17" s="36"/>
      <c r="L17" s="53"/>
    </row>
    <row r="18" spans="1:13" ht="40.049999999999997" customHeight="1" x14ac:dyDescent="0.25">
      <c r="A18" s="45"/>
      <c r="B18" s="49"/>
      <c r="C18" s="49"/>
      <c r="D18" s="5" t="s">
        <v>49</v>
      </c>
      <c r="E18" s="14" t="s">
        <v>50</v>
      </c>
      <c r="F18" s="35" t="s">
        <v>51</v>
      </c>
      <c r="G18" s="36"/>
      <c r="H18" s="5">
        <v>10</v>
      </c>
      <c r="I18" s="5">
        <v>10</v>
      </c>
      <c r="J18" s="35"/>
      <c r="K18" s="36"/>
      <c r="L18" s="53"/>
      <c r="M18" s="20"/>
    </row>
    <row r="19" spans="1:13" ht="40.049999999999997" customHeight="1" x14ac:dyDescent="0.25">
      <c r="A19" s="45"/>
      <c r="B19" s="16" t="s">
        <v>52</v>
      </c>
      <c r="C19" s="13" t="s">
        <v>53</v>
      </c>
      <c r="D19" s="5" t="s">
        <v>54</v>
      </c>
      <c r="E19" s="5" t="s">
        <v>55</v>
      </c>
      <c r="F19" s="35" t="s">
        <v>56</v>
      </c>
      <c r="G19" s="36"/>
      <c r="H19" s="5">
        <v>30</v>
      </c>
      <c r="I19" s="5">
        <v>30</v>
      </c>
      <c r="J19" s="35"/>
      <c r="K19" s="36"/>
      <c r="L19" s="53"/>
    </row>
    <row r="20" spans="1:13" ht="40.049999999999997" customHeight="1" x14ac:dyDescent="0.25">
      <c r="A20" s="45"/>
      <c r="B20" s="16" t="s">
        <v>57</v>
      </c>
      <c r="C20" s="13" t="s">
        <v>58</v>
      </c>
      <c r="D20" s="5" t="s">
        <v>59</v>
      </c>
      <c r="E20" s="5" t="s">
        <v>60</v>
      </c>
      <c r="F20" s="35" t="s">
        <v>60</v>
      </c>
      <c r="G20" s="36"/>
      <c r="H20" s="5">
        <v>10</v>
      </c>
      <c r="I20" s="5">
        <v>10</v>
      </c>
      <c r="J20" s="35"/>
      <c r="K20" s="36"/>
    </row>
    <row r="21" spans="1:13" ht="20.25" customHeight="1" x14ac:dyDescent="0.25">
      <c r="A21" s="40" t="s">
        <v>61</v>
      </c>
      <c r="B21" s="41"/>
      <c r="C21" s="41"/>
      <c r="D21" s="41"/>
      <c r="E21" s="41"/>
      <c r="F21" s="41"/>
      <c r="G21" s="42"/>
      <c r="H21" s="17">
        <v>100</v>
      </c>
      <c r="I21" s="21">
        <v>97.5</v>
      </c>
      <c r="J21" s="40"/>
      <c r="K21" s="42"/>
    </row>
    <row r="22" spans="1:13" s="1" customFormat="1" ht="20.25" customHeight="1" x14ac:dyDescent="0.25">
      <c r="A22" s="46" t="s">
        <v>62</v>
      </c>
      <c r="B22" s="43" t="s">
        <v>63</v>
      </c>
      <c r="C22" s="43"/>
      <c r="D22" s="43" t="s">
        <v>64</v>
      </c>
      <c r="E22" s="43"/>
      <c r="F22" s="43"/>
      <c r="G22" s="43" t="s">
        <v>65</v>
      </c>
      <c r="H22" s="43"/>
      <c r="I22" s="43"/>
      <c r="J22" s="43"/>
      <c r="K22" s="43"/>
    </row>
    <row r="23" spans="1:13" s="1" customFormat="1" ht="28.2" customHeight="1" x14ac:dyDescent="0.25">
      <c r="A23" s="46"/>
      <c r="B23" s="43" t="s">
        <v>66</v>
      </c>
      <c r="C23" s="43"/>
      <c r="D23" s="43" t="s">
        <v>67</v>
      </c>
      <c r="E23" s="43"/>
      <c r="F23" s="43"/>
      <c r="G23" s="43" t="s">
        <v>68</v>
      </c>
      <c r="H23" s="43"/>
      <c r="I23" s="43"/>
      <c r="J23" s="43"/>
      <c r="K23" s="43"/>
    </row>
    <row r="24" spans="1:13" s="1" customFormat="1" ht="108.6" customHeight="1" x14ac:dyDescent="0.25">
      <c r="A24" s="5" t="s">
        <v>69</v>
      </c>
      <c r="B24" s="35" t="s">
        <v>70</v>
      </c>
      <c r="C24" s="44"/>
      <c r="D24" s="44"/>
      <c r="E24" s="44"/>
      <c r="F24" s="44"/>
      <c r="G24" s="44"/>
      <c r="H24" s="44"/>
      <c r="I24" s="44"/>
      <c r="J24" s="44"/>
      <c r="K24" s="36"/>
    </row>
  </sheetData>
  <mergeCells count="50">
    <mergeCell ref="L14:L19"/>
    <mergeCell ref="A8:B12"/>
    <mergeCell ref="A6:B7"/>
    <mergeCell ref="J18:K18"/>
    <mergeCell ref="B23:C23"/>
    <mergeCell ref="D23:F23"/>
    <mergeCell ref="G23:K23"/>
    <mergeCell ref="B24:K24"/>
    <mergeCell ref="A13:A20"/>
    <mergeCell ref="A22:A23"/>
    <mergeCell ref="B14:B18"/>
    <mergeCell ref="C17:C18"/>
    <mergeCell ref="F20:G20"/>
    <mergeCell ref="J20:K20"/>
    <mergeCell ref="A21:G21"/>
    <mergeCell ref="J21:K21"/>
    <mergeCell ref="B22:C22"/>
    <mergeCell ref="D22:F22"/>
    <mergeCell ref="G22:K22"/>
    <mergeCell ref="F18:G18"/>
    <mergeCell ref="F19:G19"/>
    <mergeCell ref="J19:K19"/>
    <mergeCell ref="F16:G16"/>
    <mergeCell ref="J16:K16"/>
    <mergeCell ref="F17:G17"/>
    <mergeCell ref="J17:K17"/>
    <mergeCell ref="F14:G14"/>
    <mergeCell ref="J14:K14"/>
    <mergeCell ref="F15:G15"/>
    <mergeCell ref="J15:K15"/>
    <mergeCell ref="C7:E7"/>
    <mergeCell ref="F7:K7"/>
    <mergeCell ref="F8:G8"/>
    <mergeCell ref="F9:G9"/>
    <mergeCell ref="F10:G10"/>
    <mergeCell ref="F11:G11"/>
    <mergeCell ref="F12:G12"/>
    <mergeCell ref="F13:G13"/>
    <mergeCell ref="J13:K13"/>
    <mergeCell ref="K9:K12"/>
    <mergeCell ref="A1:K1"/>
    <mergeCell ref="A2:K2"/>
    <mergeCell ref="A3:K3"/>
    <mergeCell ref="A4:B4"/>
    <mergeCell ref="C4:K4"/>
    <mergeCell ref="A5:B5"/>
    <mergeCell ref="C5:D5"/>
    <mergeCell ref="F5:K5"/>
    <mergeCell ref="C6:E6"/>
    <mergeCell ref="F6:K6"/>
  </mergeCells>
  <phoneticPr fontId="12" type="noConversion"/>
  <printOptions horizontalCentered="1"/>
  <pageMargins left="0.23611111111111099" right="0.23611111111111099" top="0.39305555555555599" bottom="0.39305555555555599" header="0.31458333333333299" footer="0.31458333333333299"/>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2022-04-29T07:31:00Z</cp:lastPrinted>
  <dcterms:created xsi:type="dcterms:W3CDTF">2006-09-13T11:21:00Z</dcterms:created>
  <dcterms:modified xsi:type="dcterms:W3CDTF">2022-06-23T02:52:56Z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2052-11.1.0.11551</vt:lpwstr>
  </property>
  <property fmtid="{D5CDD505-2E9C-101B-9397-08002B2CF9AE}" pid="3" name="commondata">
    <vt:lpwstr>eyJoZGlkIjoiNzliNmYzMjc4NWIxNWUzZmJkNmJhY2RiNWNlMGVmZTgifQ==</vt:lpwstr>
  </property>
  <property fmtid="{D5CDD505-2E9C-101B-9397-08002B2CF9AE}" pid="4" name="ICV">
    <vt:lpwstr>7A7EFF46ECAC426681F1019004596D13</vt:lpwstr>
  </property>
</Properties>
</file>