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 tabRatio="992" firstSheet="2" activeTab="2"/>
  </bookViews>
  <sheets>
    <sheet name="ev1dsl" sheetId="6" state="hidden" r:id="rId1"/>
    <sheet name="Macro1" sheetId="9" state="veryHidden" r:id="rId2"/>
    <sheet name="自评表 " sheetId="10" r:id="rId3"/>
  </sheets>
  <definedNames>
    <definedName name="_xlnm.Print_Area" localSheetId="2">'自评表 '!$A$1:$K$25</definedName>
  </definedNames>
  <calcPr calcId="162913"/>
</workbook>
</file>

<file path=xl/calcChain.xml><?xml version="1.0" encoding="utf-8"?>
<calcChain xmlns="http://schemas.openxmlformats.org/spreadsheetml/2006/main">
  <c r="J10" i="10"/>
  <c r="I21"/>
  <c r="J9"/>
</calcChain>
</file>

<file path=xl/sharedStrings.xml><?xml version="1.0" encoding="utf-8"?>
<sst xmlns="http://schemas.openxmlformats.org/spreadsheetml/2006/main" count="89" uniqueCount="75">
  <si>
    <t>附件2</t>
  </si>
  <si>
    <t xml:space="preserve">项目支出绩效自评表 </t>
  </si>
  <si>
    <t>（2021年度）</t>
  </si>
  <si>
    <t>项目名称</t>
  </si>
  <si>
    <t>天津市公安局</t>
  </si>
  <si>
    <t>项目实施单位</t>
  </si>
  <si>
    <t>天津市公安局警务航空总队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</si>
  <si>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</si>
  <si>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</si>
  <si>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</si>
  <si>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</si>
  <si>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</si>
  <si>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</si>
  <si>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</si>
  <si>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</si>
  <si>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</si>
  <si>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</si>
  <si>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</si>
  <si>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</si>
  <si>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</si>
  <si>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</si>
  <si>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</si>
  <si>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</si>
  <si>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</si>
  <si>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</si>
  <si>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</si>
  <si>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</si>
  <si>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</si>
  <si>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</si>
  <si>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</si>
  <si>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</si>
  <si>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</si>
  <si>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</si>
  <si>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</si>
  <si>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社会效益指标</t>
  </si>
  <si>
    <t>警航正常运行，保障警务航空总队正常化训练与任务顺利开展</t>
  </si>
  <si>
    <t>有效保障</t>
  </si>
  <si>
    <t>满意度指标</t>
  </si>
  <si>
    <t>服务对象
满意度指标</t>
  </si>
  <si>
    <t>直升机使用人员满意度</t>
  </si>
  <si>
    <t>≥90%</t>
  </si>
  <si>
    <t>总分</t>
  </si>
  <si>
    <t>自评
人员
信息</t>
  </si>
  <si>
    <t>姓名</t>
  </si>
  <si>
    <t>职务</t>
  </si>
  <si>
    <t>工作单位及部门</t>
  </si>
  <si>
    <t>曹洪非</t>
  </si>
  <si>
    <t>民警</t>
  </si>
  <si>
    <t>警务航空总队机务支队</t>
  </si>
  <si>
    <t>部门
审核
意见</t>
  </si>
  <si>
    <t xml:space="preserve">
                                                    （盖章）
                                                     年   月   日   </t>
  </si>
  <si>
    <t xml:space="preserve">购置不少于6个航材、器材、设备，保障警航正常化训练与任务实施顺利进行；
</t>
  </si>
  <si>
    <t>购置航材、器材、设备</t>
  </si>
  <si>
    <t>≥6个</t>
  </si>
  <si>
    <t>20个</t>
  </si>
  <si>
    <t>航材、器材、设备验收合格率</t>
  </si>
  <si>
    <t>航材、器材购置到位时间</t>
  </si>
  <si>
    <t>2020年10月底前</t>
  </si>
  <si>
    <t>航材、器材购置成本</t>
  </si>
  <si>
    <t>≤320万元</t>
  </si>
  <si>
    <t>尹南</t>
  </si>
  <si>
    <t>警务航空总队指挥室</t>
  </si>
  <si>
    <t>效益指标</t>
    <phoneticPr fontId="10" type="noConversion"/>
  </si>
  <si>
    <t>合同尾款按照合同约定暂未支付，截至2022年2月项目资金支出261.9万元，计划2022年6月底之前支付</t>
    <phoneticPr fontId="10" type="noConversion"/>
  </si>
  <si>
    <t>无偏差</t>
    <phoneticPr fontId="10" type="noConversion"/>
  </si>
  <si>
    <t>无偏差</t>
    <phoneticPr fontId="10" type="noConversion"/>
  </si>
  <si>
    <t>指标调整</t>
    <phoneticPr fontId="10" type="noConversion"/>
  </si>
  <si>
    <t>2021年12月底前</t>
    <phoneticPr fontId="10" type="noConversion"/>
  </si>
  <si>
    <t>261.9万元</t>
    <phoneticPr fontId="10" type="noConversion"/>
  </si>
  <si>
    <t>在采购中采取竞争性方式降低了购置单价，从而购置了更多的必要航材、器材、设备，节省了财政资金，截至2022年2月共购置20个器材</t>
    <phoneticPr fontId="10" type="noConversion"/>
  </si>
  <si>
    <t>警航基地专用设备购置项目（中央）</t>
    <phoneticPr fontId="10" type="noConversion"/>
  </si>
  <si>
    <t xml:space="preserve">2021年完成航材、器材、设备购置，警航正常运转率100%，有效保障警航正常化训练与任务实施顺利进行
</t>
    <phoneticPr fontId="10" type="noConversion"/>
  </si>
  <si>
    <t xml:space="preserve">2021年12月31日之前完成购置20个航材、器材、设备，保障了警航正常化训练与任务实施顺利进行；
</t>
    <phoneticPr fontId="10" type="noConversion"/>
  </si>
  <si>
    <t>主管预算部门</t>
    <phoneticPr fontId="10" type="noConversion"/>
  </si>
  <si>
    <t>-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</si>
</sst>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12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6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1" fontId="0" fillId="0" borderId="4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75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75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abSelected="1" zoomScale="90" zoomScaleNormal="90" zoomScaleSheetLayoutView="80" workbookViewId="0">
      <selection activeCell="F18" sqref="F18:G18"/>
    </sheetView>
  </sheetViews>
  <sheetFormatPr defaultColWidth="8.875" defaultRowHeight="13.5"/>
  <cols>
    <col min="1" max="1" width="5.75" style="2" customWidth="1"/>
    <col min="2" max="2" width="15.625" style="2" customWidth="1"/>
    <col min="3" max="3" width="20.62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2" width="30" style="2" customWidth="1"/>
    <col min="13" max="16384" width="8.875" style="2"/>
  </cols>
  <sheetData>
    <row r="1" spans="1:12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ht="30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ht="19.5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2" ht="21" customHeight="1">
      <c r="A4" s="38" t="s">
        <v>3</v>
      </c>
      <c r="B4" s="38"/>
      <c r="C4" s="40" t="s">
        <v>70</v>
      </c>
      <c r="D4" s="40"/>
      <c r="E4" s="40"/>
      <c r="F4" s="40"/>
      <c r="G4" s="40"/>
      <c r="H4" s="40"/>
      <c r="I4" s="40"/>
      <c r="J4" s="40"/>
      <c r="K4" s="41"/>
    </row>
    <row r="5" spans="1:12" ht="21" customHeight="1">
      <c r="A5" s="38" t="s">
        <v>73</v>
      </c>
      <c r="B5" s="38"/>
      <c r="C5" s="38" t="s">
        <v>4</v>
      </c>
      <c r="D5" s="38"/>
      <c r="E5" s="3" t="s">
        <v>5</v>
      </c>
      <c r="F5" s="39" t="s">
        <v>6</v>
      </c>
      <c r="G5" s="40"/>
      <c r="H5" s="40"/>
      <c r="I5" s="40"/>
      <c r="J5" s="40"/>
      <c r="K5" s="41"/>
    </row>
    <row r="6" spans="1:12" ht="23.25" customHeight="1">
      <c r="A6" s="44" t="s">
        <v>20</v>
      </c>
      <c r="B6" s="44"/>
      <c r="C6" s="44" t="s">
        <v>21</v>
      </c>
      <c r="D6" s="44"/>
      <c r="E6" s="44"/>
      <c r="F6" s="39" t="s">
        <v>22</v>
      </c>
      <c r="G6" s="40"/>
      <c r="H6" s="40"/>
      <c r="I6" s="40"/>
      <c r="J6" s="40"/>
      <c r="K6" s="41"/>
    </row>
    <row r="7" spans="1:12" ht="40.5" customHeight="1">
      <c r="A7" s="44"/>
      <c r="B7" s="44"/>
      <c r="C7" s="50" t="s">
        <v>51</v>
      </c>
      <c r="D7" s="50"/>
      <c r="E7" s="50"/>
      <c r="F7" s="51" t="s">
        <v>72</v>
      </c>
      <c r="G7" s="52"/>
      <c r="H7" s="52"/>
      <c r="I7" s="52"/>
      <c r="J7" s="52"/>
      <c r="K7" s="53"/>
    </row>
    <row r="8" spans="1:12" ht="34.5" customHeight="1">
      <c r="A8" s="44" t="s">
        <v>7</v>
      </c>
      <c r="B8" s="44"/>
      <c r="C8" s="5"/>
      <c r="D8" s="4" t="s">
        <v>8</v>
      </c>
      <c r="E8" s="4" t="s">
        <v>9</v>
      </c>
      <c r="F8" s="29" t="s">
        <v>10</v>
      </c>
      <c r="G8" s="30"/>
      <c r="H8" s="4" t="s">
        <v>11</v>
      </c>
      <c r="I8" s="4" t="s">
        <v>12</v>
      </c>
      <c r="J8" s="4" t="s">
        <v>13</v>
      </c>
      <c r="K8" s="7" t="s">
        <v>14</v>
      </c>
    </row>
    <row r="9" spans="1:12" ht="27" customHeight="1">
      <c r="A9" s="44"/>
      <c r="B9" s="44"/>
      <c r="C9" s="8" t="s">
        <v>15</v>
      </c>
      <c r="D9" s="21">
        <v>320</v>
      </c>
      <c r="E9" s="21">
        <v>320</v>
      </c>
      <c r="F9" s="42">
        <v>261.91000000000003</v>
      </c>
      <c r="G9" s="43"/>
      <c r="H9" s="21">
        <v>10</v>
      </c>
      <c r="I9" s="21">
        <v>8.1999999999999993</v>
      </c>
      <c r="J9" s="23">
        <f>F9/E9</f>
        <v>0.81846875000000008</v>
      </c>
      <c r="K9" s="54" t="s">
        <v>63</v>
      </c>
      <c r="L9" s="20"/>
    </row>
    <row r="10" spans="1:12" ht="27" customHeight="1">
      <c r="A10" s="44"/>
      <c r="B10" s="44"/>
      <c r="C10" s="9" t="s">
        <v>16</v>
      </c>
      <c r="D10" s="21">
        <v>320</v>
      </c>
      <c r="E10" s="21">
        <v>320</v>
      </c>
      <c r="F10" s="42">
        <v>261.91000000000003</v>
      </c>
      <c r="G10" s="43"/>
      <c r="H10" s="21" t="s">
        <v>17</v>
      </c>
      <c r="I10" s="21" t="s">
        <v>17</v>
      </c>
      <c r="J10" s="23">
        <f>F10/E10</f>
        <v>0.81846875000000008</v>
      </c>
      <c r="K10" s="55"/>
    </row>
    <row r="11" spans="1:12" ht="27" customHeight="1">
      <c r="A11" s="44"/>
      <c r="B11" s="44"/>
      <c r="C11" s="9" t="s">
        <v>18</v>
      </c>
      <c r="D11" s="21">
        <v>0</v>
      </c>
      <c r="E11" s="21">
        <v>0</v>
      </c>
      <c r="F11" s="29">
        <v>0</v>
      </c>
      <c r="G11" s="30"/>
      <c r="H11" s="21" t="s">
        <v>17</v>
      </c>
      <c r="I11" s="21" t="s">
        <v>17</v>
      </c>
      <c r="J11" s="24">
        <v>0</v>
      </c>
      <c r="K11" s="55"/>
    </row>
    <row r="12" spans="1:12" ht="27" customHeight="1">
      <c r="A12" s="44"/>
      <c r="B12" s="44"/>
      <c r="C12" s="8" t="s">
        <v>19</v>
      </c>
      <c r="D12" s="21">
        <v>0</v>
      </c>
      <c r="E12" s="21">
        <v>0</v>
      </c>
      <c r="F12" s="29">
        <v>0</v>
      </c>
      <c r="G12" s="30"/>
      <c r="H12" s="21" t="s">
        <v>17</v>
      </c>
      <c r="I12" s="21" t="s">
        <v>17</v>
      </c>
      <c r="J12" s="24">
        <v>0</v>
      </c>
      <c r="K12" s="56"/>
    </row>
    <row r="13" spans="1:12" ht="33" customHeight="1">
      <c r="A13" s="32" t="s">
        <v>23</v>
      </c>
      <c r="B13" s="6" t="s">
        <v>24</v>
      </c>
      <c r="C13" s="4" t="s">
        <v>25</v>
      </c>
      <c r="D13" s="3" t="s">
        <v>26</v>
      </c>
      <c r="E13" s="4" t="s">
        <v>27</v>
      </c>
      <c r="F13" s="29" t="s">
        <v>28</v>
      </c>
      <c r="G13" s="30"/>
      <c r="H13" s="4" t="s">
        <v>11</v>
      </c>
      <c r="I13" s="4" t="s">
        <v>12</v>
      </c>
      <c r="J13" s="29" t="s">
        <v>14</v>
      </c>
      <c r="K13" s="30"/>
      <c r="L13" s="19"/>
    </row>
    <row r="14" spans="1:12" ht="73.5" customHeight="1">
      <c r="A14" s="32"/>
      <c r="B14" s="25" t="s">
        <v>29</v>
      </c>
      <c r="C14" s="11" t="s">
        <v>30</v>
      </c>
      <c r="D14" s="13" t="s">
        <v>52</v>
      </c>
      <c r="E14" s="4" t="s">
        <v>53</v>
      </c>
      <c r="F14" s="29" t="s">
        <v>54</v>
      </c>
      <c r="G14" s="30"/>
      <c r="H14" s="4">
        <v>20</v>
      </c>
      <c r="I14" s="4">
        <v>20</v>
      </c>
      <c r="J14" s="59" t="s">
        <v>69</v>
      </c>
      <c r="K14" s="60"/>
    </row>
    <row r="15" spans="1:12" ht="30" customHeight="1">
      <c r="A15" s="32"/>
      <c r="B15" s="25"/>
      <c r="C15" s="11" t="s">
        <v>31</v>
      </c>
      <c r="D15" s="13" t="s">
        <v>55</v>
      </c>
      <c r="E15" s="12">
        <v>1</v>
      </c>
      <c r="F15" s="34">
        <v>1</v>
      </c>
      <c r="G15" s="30"/>
      <c r="H15" s="4">
        <v>14</v>
      </c>
      <c r="I15" s="4">
        <v>14</v>
      </c>
      <c r="J15" s="29" t="s">
        <v>64</v>
      </c>
      <c r="K15" s="30"/>
    </row>
    <row r="16" spans="1:12" ht="30" customHeight="1">
      <c r="A16" s="32"/>
      <c r="B16" s="25"/>
      <c r="C16" s="11" t="s">
        <v>32</v>
      </c>
      <c r="D16" s="13" t="s">
        <v>56</v>
      </c>
      <c r="E16" s="4" t="s">
        <v>57</v>
      </c>
      <c r="F16" s="29" t="s">
        <v>74</v>
      </c>
      <c r="G16" s="30"/>
      <c r="H16" s="17">
        <v>0</v>
      </c>
      <c r="I16" s="17">
        <v>0</v>
      </c>
      <c r="J16" s="29" t="s">
        <v>66</v>
      </c>
      <c r="K16" s="30"/>
    </row>
    <row r="17" spans="1:12" ht="30" customHeight="1">
      <c r="A17" s="32"/>
      <c r="B17" s="25"/>
      <c r="C17" s="18" t="s">
        <v>32</v>
      </c>
      <c r="D17" s="13" t="s">
        <v>56</v>
      </c>
      <c r="E17" s="22" t="s">
        <v>67</v>
      </c>
      <c r="F17" s="48">
        <v>44561</v>
      </c>
      <c r="G17" s="49"/>
      <c r="H17" s="4">
        <v>3</v>
      </c>
      <c r="I17" s="4">
        <v>2</v>
      </c>
      <c r="J17" s="29" t="s">
        <v>65</v>
      </c>
      <c r="K17" s="30"/>
      <c r="L17" s="20"/>
    </row>
    <row r="18" spans="1:12" ht="30" customHeight="1">
      <c r="A18" s="32"/>
      <c r="B18" s="25"/>
      <c r="C18" s="11" t="s">
        <v>33</v>
      </c>
      <c r="D18" s="13" t="s">
        <v>58</v>
      </c>
      <c r="E18" s="4" t="s">
        <v>59</v>
      </c>
      <c r="F18" s="29" t="s">
        <v>68</v>
      </c>
      <c r="G18" s="30"/>
      <c r="H18" s="4">
        <v>13</v>
      </c>
      <c r="I18" s="4">
        <v>13</v>
      </c>
      <c r="J18" s="29" t="s">
        <v>65</v>
      </c>
      <c r="K18" s="30"/>
    </row>
    <row r="19" spans="1:12" ht="79.5" customHeight="1">
      <c r="A19" s="32"/>
      <c r="B19" s="11" t="s">
        <v>62</v>
      </c>
      <c r="C19" s="11" t="s">
        <v>34</v>
      </c>
      <c r="D19" s="61" t="s">
        <v>35</v>
      </c>
      <c r="E19" s="16" t="s">
        <v>36</v>
      </c>
      <c r="F19" s="57" t="s">
        <v>71</v>
      </c>
      <c r="G19" s="58"/>
      <c r="H19" s="4">
        <v>30</v>
      </c>
      <c r="I19" s="4">
        <v>30</v>
      </c>
      <c r="J19" s="29" t="s">
        <v>65</v>
      </c>
      <c r="K19" s="30"/>
    </row>
    <row r="20" spans="1:12" ht="43.5" customHeight="1">
      <c r="A20" s="32"/>
      <c r="B20" s="10" t="s">
        <v>37</v>
      </c>
      <c r="C20" s="11" t="s">
        <v>38</v>
      </c>
      <c r="D20" s="13" t="s">
        <v>39</v>
      </c>
      <c r="E20" s="4" t="s">
        <v>40</v>
      </c>
      <c r="F20" s="34">
        <v>1</v>
      </c>
      <c r="G20" s="30"/>
      <c r="H20" s="4">
        <v>10</v>
      </c>
      <c r="I20" s="4">
        <v>10</v>
      </c>
      <c r="J20" s="29" t="s">
        <v>65</v>
      </c>
      <c r="K20" s="30"/>
    </row>
    <row r="21" spans="1:12" ht="20.25" customHeight="1">
      <c r="A21" s="35" t="s">
        <v>41</v>
      </c>
      <c r="B21" s="36"/>
      <c r="C21" s="36"/>
      <c r="D21" s="36"/>
      <c r="E21" s="36"/>
      <c r="F21" s="36"/>
      <c r="G21" s="37"/>
      <c r="H21" s="15">
        <v>100</v>
      </c>
      <c r="I21" s="14">
        <f>SUM(I9,I14:I20)</f>
        <v>97.2</v>
      </c>
      <c r="J21" s="35"/>
      <c r="K21" s="37"/>
    </row>
    <row r="22" spans="1:12" s="1" customFormat="1" ht="20.25" customHeight="1">
      <c r="A22" s="33" t="s">
        <v>42</v>
      </c>
      <c r="B22" s="25" t="s">
        <v>43</v>
      </c>
      <c r="C22" s="25"/>
      <c r="D22" s="25" t="s">
        <v>44</v>
      </c>
      <c r="E22" s="25"/>
      <c r="F22" s="25"/>
      <c r="G22" s="25" t="s">
        <v>45</v>
      </c>
      <c r="H22" s="25"/>
      <c r="I22" s="25"/>
      <c r="J22" s="25"/>
      <c r="K22" s="25"/>
    </row>
    <row r="23" spans="1:12" s="1" customFormat="1" ht="21.75" customHeight="1">
      <c r="A23" s="33"/>
      <c r="B23" s="25" t="s">
        <v>46</v>
      </c>
      <c r="C23" s="25"/>
      <c r="D23" s="25" t="s">
        <v>47</v>
      </c>
      <c r="E23" s="25"/>
      <c r="F23" s="25"/>
      <c r="G23" s="26" t="s">
        <v>48</v>
      </c>
      <c r="H23" s="27"/>
      <c r="I23" s="27"/>
      <c r="J23" s="27"/>
      <c r="K23" s="28"/>
    </row>
    <row r="24" spans="1:12" s="1" customFormat="1" ht="23.25" customHeight="1">
      <c r="A24" s="33"/>
      <c r="B24" s="25" t="s">
        <v>60</v>
      </c>
      <c r="C24" s="25"/>
      <c r="D24" s="25" t="s">
        <v>47</v>
      </c>
      <c r="E24" s="25"/>
      <c r="F24" s="25"/>
      <c r="G24" s="26" t="s">
        <v>61</v>
      </c>
      <c r="H24" s="27"/>
      <c r="I24" s="27"/>
      <c r="J24" s="27"/>
      <c r="K24" s="28"/>
    </row>
    <row r="25" spans="1:12" s="1" customFormat="1" ht="229.5" customHeight="1">
      <c r="A25" s="4" t="s">
        <v>49</v>
      </c>
      <c r="B25" s="29" t="s">
        <v>50</v>
      </c>
      <c r="C25" s="31"/>
      <c r="D25" s="31"/>
      <c r="E25" s="31"/>
      <c r="F25" s="31"/>
      <c r="G25" s="31"/>
      <c r="H25" s="31"/>
      <c r="I25" s="31"/>
      <c r="J25" s="31"/>
      <c r="K25" s="30"/>
    </row>
  </sheetData>
  <mergeCells count="51">
    <mergeCell ref="F17:G17"/>
    <mergeCell ref="J16:K16"/>
    <mergeCell ref="C7:E7"/>
    <mergeCell ref="F7:K7"/>
    <mergeCell ref="K9:K12"/>
    <mergeCell ref="F11:G11"/>
    <mergeCell ref="F12:G12"/>
    <mergeCell ref="F16:G16"/>
    <mergeCell ref="J17:K17"/>
    <mergeCell ref="F13:G13"/>
    <mergeCell ref="J13:K13"/>
    <mergeCell ref="F14:G14"/>
    <mergeCell ref="J14:K14"/>
    <mergeCell ref="F15:G15"/>
    <mergeCell ref="J15:K15"/>
    <mergeCell ref="A1:K1"/>
    <mergeCell ref="A2:K2"/>
    <mergeCell ref="A3:K3"/>
    <mergeCell ref="A4:B4"/>
    <mergeCell ref="C4:K4"/>
    <mergeCell ref="A5:B5"/>
    <mergeCell ref="C5:D5"/>
    <mergeCell ref="F5:K5"/>
    <mergeCell ref="F9:G9"/>
    <mergeCell ref="F10:G10"/>
    <mergeCell ref="C6:E6"/>
    <mergeCell ref="F6:K6"/>
    <mergeCell ref="A8:B12"/>
    <mergeCell ref="A6:B7"/>
    <mergeCell ref="F8:G8"/>
    <mergeCell ref="B24:C24"/>
    <mergeCell ref="D24:F24"/>
    <mergeCell ref="G24:K24"/>
    <mergeCell ref="B25:K25"/>
    <mergeCell ref="A13:A20"/>
    <mergeCell ref="A22:A24"/>
    <mergeCell ref="B14:B18"/>
    <mergeCell ref="F20:G20"/>
    <mergeCell ref="J20:K20"/>
    <mergeCell ref="A21:G21"/>
    <mergeCell ref="J21:K21"/>
    <mergeCell ref="B22:C22"/>
    <mergeCell ref="D22:F22"/>
    <mergeCell ref="G22:K22"/>
    <mergeCell ref="F19:G19"/>
    <mergeCell ref="J19:K19"/>
    <mergeCell ref="B23:C23"/>
    <mergeCell ref="D23:F23"/>
    <mergeCell ref="G23:K23"/>
    <mergeCell ref="F18:G18"/>
    <mergeCell ref="J18:K18"/>
  </mergeCells>
  <phoneticPr fontId="10" type="noConversion"/>
  <printOptions horizontalCentered="1"/>
  <pageMargins left="0.23622047244094499" right="0.23622047244094499" top="0.196850393700787" bottom="0.196850393700787" header="0.31496062992126" footer="0.31496062992126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 </vt:lpstr>
      <vt:lpstr>'自评表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2022-06-27T08:45:17Z</cp:lastPrinted>
  <dcterms:created xsi:type="dcterms:W3CDTF">2006-09-13T11:21:00Z</dcterms:created>
  <dcterms:modified xsi:type="dcterms:W3CDTF">2022-06-27T08:45:26Z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83CC2183E95C42019AB2B3F5F7CD0B1B</vt:lpwstr>
  </property>
</Properties>
</file>