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7.（综合部）福彩运营费" sheetId="1" r:id="rId1"/>
  </sheets>
  <definedNames>
    <definedName name="_xlnm.Print_Area" localSheetId="0">'7.（综合部）福彩运营费'!$A$1:$K$37</definedName>
  </definedNames>
  <calcPr calcId="144525"/>
</workbook>
</file>

<file path=xl/sharedStrings.xml><?xml version="1.0" encoding="utf-8"?>
<sst xmlns="http://schemas.openxmlformats.org/spreadsheetml/2006/main" count="121" uniqueCount="92">
  <si>
    <t xml:space="preserve">项目支出绩效自评表 </t>
  </si>
  <si>
    <t>（2021年度）</t>
  </si>
  <si>
    <t>项目名称</t>
  </si>
  <si>
    <t>福彩运营费</t>
  </si>
  <si>
    <t>主管预算部门</t>
  </si>
  <si>
    <t>天津市民政局</t>
  </si>
  <si>
    <t>项目实施单位</t>
  </si>
  <si>
    <t>天津市福利彩票发行中心</t>
  </si>
  <si>
    <t>年度总体目标</t>
  </si>
  <si>
    <t>年初预期目标</t>
  </si>
  <si>
    <t>年度实际完成情况</t>
  </si>
  <si>
    <t>保障中心稳定运行</t>
  </si>
  <si>
    <t>支付的水电、取暖和物业费用，保障了福彩中心现有办公及业务用房日常的稳定运营，维修费用确保了房屋以及附属设施设备能够安全使用，避免了中心房屋及附属设施老化和损坏的风险，防范了安全隐患，至2021年底保障了福彩中心整体的安全运营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</si>
  <si>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</si>
  <si>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</si>
  <si>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</si>
  <si>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</si>
  <si>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</si>
  <si>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</si>
  <si>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</si>
  <si>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</si>
  <si>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</si>
  <si>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</si>
  <si>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</si>
  <si>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</si>
  <si>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</si>
  <si>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</si>
  <si>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</si>
  <si>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</si>
  <si>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</si>
  <si>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</si>
  <si>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</si>
  <si>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</si>
  <si>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</si>
  <si>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保障运行机构数量</t>
  </si>
  <si>
    <t xml:space="preserve"> =1个</t>
  </si>
  <si>
    <t>1个</t>
  </si>
  <si>
    <t>质量指标</t>
  </si>
  <si>
    <t>机构稳定运行率</t>
  </si>
  <si>
    <t xml:space="preserve"> =100%</t>
  </si>
  <si>
    <t>-</t>
  </si>
  <si>
    <t>本指标设定有误，已设置调整后指标</t>
  </si>
  <si>
    <t>水电费缴纳到位率</t>
  </si>
  <si>
    <t>取暖费缴纳到位率</t>
  </si>
  <si>
    <t>物业服务工作达标率</t>
  </si>
  <si>
    <t>房屋设施设备维修验收合格率</t>
  </si>
  <si>
    <t>时效指标</t>
  </si>
  <si>
    <t>机构稳定运行时间</t>
  </si>
  <si>
    <t>2021年1-12月</t>
  </si>
  <si>
    <t>水电费缴纳及时率</t>
  </si>
  <si>
    <t>取暖费缴纳及时率</t>
  </si>
  <si>
    <t>物业服务工作完成及时率</t>
  </si>
  <si>
    <t>房屋设施设备维修工作完成及时率</t>
  </si>
  <si>
    <t>成本指标</t>
  </si>
  <si>
    <t>项目资金不超过预算金额</t>
  </si>
  <si>
    <t>≤376万元</t>
  </si>
  <si>
    <t>本指标名称设定有误，已设置调整后指标</t>
  </si>
  <si>
    <t>水电费用</t>
  </si>
  <si>
    <t>≤77万元</t>
  </si>
  <si>
    <t>76.98万元</t>
  </si>
  <si>
    <t>取暖费用</t>
  </si>
  <si>
    <t>≤41万元</t>
  </si>
  <si>
    <t>33.5万元</t>
  </si>
  <si>
    <t>物业服务费用</t>
  </si>
  <si>
    <t>≤130万元</t>
  </si>
  <si>
    <t>129.8万元</t>
  </si>
  <si>
    <t>维修费用</t>
  </si>
  <si>
    <t>≤128万元</t>
  </si>
  <si>
    <t>86.25万元</t>
  </si>
  <si>
    <t>效益指标
（30分）</t>
  </si>
  <si>
    <t>可持续影响指标</t>
  </si>
  <si>
    <t>保障机构稳定运行</t>
  </si>
  <si>
    <t>有效保障</t>
  </si>
  <si>
    <t>完善单位运转保障机制</t>
  </si>
  <si>
    <t>完善</t>
  </si>
  <si>
    <t>满意度指标
（10分）</t>
  </si>
  <si>
    <t>服务对象
满意度指标</t>
  </si>
  <si>
    <t>工作人员满意度</t>
  </si>
  <si>
    <t>≥90%</t>
  </si>
  <si>
    <t>总分</t>
  </si>
  <si>
    <t>自评
人员
信息</t>
  </si>
  <si>
    <t>姓名</t>
  </si>
  <si>
    <t>职务</t>
  </si>
  <si>
    <t>工作单位及部门</t>
  </si>
  <si>
    <t>孙芳</t>
  </si>
  <si>
    <t>职员</t>
  </si>
  <si>
    <t>天津市福利彩票发行中心综合部</t>
  </si>
  <si>
    <t>赵婧</t>
  </si>
  <si>
    <t>副部长</t>
  </si>
  <si>
    <t>天津市福利彩票发行中心财务部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</si>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</sst>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1" borderId="17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2" borderId="10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1" fillId="27" borderId="1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  <xf numFmtId="0" fontId="24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textRotation="255"/>
    </xf>
    <xf numFmtId="0" fontId="6" fillId="0" borderId="6" xfId="53" applyFont="1" applyBorder="1" applyAlignment="1">
      <alignment horizontal="center" vertical="center" wrapText="1"/>
    </xf>
    <xf numFmtId="0" fontId="6" fillId="0" borderId="2" xfId="53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/>
    </xf>
    <xf numFmtId="0" fontId="4" fillId="0" borderId="4" xfId="18" applyFont="1" applyBorder="1" applyAlignment="1">
      <alignment horizontal="center" vertical="center"/>
    </xf>
    <xf numFmtId="0" fontId="4" fillId="0" borderId="5" xfId="18" applyFont="1" applyBorder="1" applyAlignment="1">
      <alignment horizontal="center" vertical="center"/>
    </xf>
    <xf numFmtId="0" fontId="6" fillId="0" borderId="7" xfId="53" applyFont="1" applyBorder="1" applyAlignment="1">
      <alignment horizontal="center" vertical="center" wrapText="1"/>
    </xf>
    <xf numFmtId="9" fontId="4" fillId="0" borderId="2" xfId="18" applyNumberFormat="1" applyFont="1" applyBorder="1" applyAlignment="1">
      <alignment horizontal="center" vertical="center"/>
    </xf>
    <xf numFmtId="0" fontId="4" fillId="0" borderId="4" xfId="52" applyFont="1" applyFill="1" applyBorder="1" applyAlignment="1">
      <alignment horizontal="center" vertical="center" wrapText="1"/>
    </xf>
    <xf numFmtId="0" fontId="4" fillId="0" borderId="5" xfId="52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9" fontId="4" fillId="0" borderId="4" xfId="52" applyNumberFormat="1" applyFont="1" applyFill="1" applyBorder="1" applyAlignment="1">
      <alignment horizontal="center" vertical="center" wrapText="1"/>
    </xf>
    <xf numFmtId="0" fontId="6" fillId="0" borderId="8" xfId="53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18" applyFont="1" applyFill="1" applyBorder="1" applyAlignment="1">
      <alignment horizontal="center" vertical="center"/>
    </xf>
    <xf numFmtId="0" fontId="6" fillId="0" borderId="9" xfId="53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 9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2 2" xfId="51"/>
    <cellStyle name="常规 13" xfId="52"/>
    <cellStyle name="常规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tabSelected="1" view="pageBreakPreview" zoomScale="80" zoomScaleNormal="70" workbookViewId="0">
      <selection activeCell="I10" sqref="I10"/>
    </sheetView>
  </sheetViews>
  <sheetFormatPr defaultColWidth="9" defaultRowHeight="14.25"/>
  <cols>
    <col min="1" max="1" width="5.775" customWidth="1"/>
    <col min="2" max="2" width="12.8833333333333" customWidth="1"/>
    <col min="3" max="3" width="17.4416666666667" customWidth="1"/>
    <col min="4" max="5" width="20.3333333333333" customWidth="1"/>
    <col min="6" max="7" width="9.775" customWidth="1"/>
    <col min="8" max="8" width="6" customWidth="1"/>
    <col min="9" max="9" width="6.00833333333333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84" customHeight="1" spans="1:12">
      <c r="A7" s="9"/>
      <c r="B7" s="9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47"/>
      <c r="L7" s="48"/>
    </row>
    <row r="8" ht="34.5" customHeight="1" spans="1:11">
      <c r="A8" s="9" t="s">
        <v>13</v>
      </c>
      <c r="B8" s="9"/>
      <c r="C8" s="8"/>
      <c r="D8" s="9" t="s">
        <v>14</v>
      </c>
      <c r="E8" s="9" t="s">
        <v>15</v>
      </c>
      <c r="F8" s="12" t="s">
        <v>16</v>
      </c>
      <c r="G8" s="13"/>
      <c r="H8" s="9" t="s">
        <v>17</v>
      </c>
      <c r="I8" s="9" t="s">
        <v>18</v>
      </c>
      <c r="J8" s="9" t="s">
        <v>19</v>
      </c>
      <c r="K8" s="13" t="s">
        <v>20</v>
      </c>
    </row>
    <row r="9" ht="27" customHeight="1" spans="1:11">
      <c r="A9" s="9"/>
      <c r="B9" s="9"/>
      <c r="C9" s="14" t="s">
        <v>21</v>
      </c>
      <c r="D9" s="15">
        <v>376</v>
      </c>
      <c r="E9" s="15">
        <v>326.53</v>
      </c>
      <c r="F9" s="16">
        <v>326.53</v>
      </c>
      <c r="G9" s="17"/>
      <c r="H9" s="6">
        <v>10</v>
      </c>
      <c r="I9" s="6">
        <v>10</v>
      </c>
      <c r="J9" s="49">
        <f>F9/E9</f>
        <v>1</v>
      </c>
      <c r="K9" s="50"/>
    </row>
    <row r="10" ht="27" customHeight="1" spans="1:11">
      <c r="A10" s="9"/>
      <c r="B10" s="9"/>
      <c r="C10" s="18" t="s">
        <v>22</v>
      </c>
      <c r="D10" s="15"/>
      <c r="E10" s="15"/>
      <c r="F10" s="16"/>
      <c r="G10" s="17"/>
      <c r="H10" s="6" t="s">
        <v>23</v>
      </c>
      <c r="I10" s="6" t="s">
        <v>23</v>
      </c>
      <c r="J10" s="49"/>
      <c r="K10" s="51"/>
    </row>
    <row r="11" ht="27" customHeight="1" spans="1:11">
      <c r="A11" s="9"/>
      <c r="B11" s="9"/>
      <c r="C11" s="18" t="s">
        <v>24</v>
      </c>
      <c r="D11" s="15">
        <v>376</v>
      </c>
      <c r="E11" s="15">
        <v>326.53</v>
      </c>
      <c r="F11" s="16">
        <v>326.53</v>
      </c>
      <c r="G11" s="17"/>
      <c r="H11" s="6" t="s">
        <v>23</v>
      </c>
      <c r="I11" s="6" t="s">
        <v>23</v>
      </c>
      <c r="J11" s="49">
        <f>F11/E11</f>
        <v>1</v>
      </c>
      <c r="K11" s="51"/>
    </row>
    <row r="12" ht="30" customHeight="1" spans="1:11">
      <c r="A12" s="9"/>
      <c r="B12" s="9"/>
      <c r="C12" s="14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2"/>
    </row>
    <row r="13" ht="33" customHeight="1" spans="1:11">
      <c r="A13" s="20" t="s">
        <v>26</v>
      </c>
      <c r="B13" s="12" t="s">
        <v>27</v>
      </c>
      <c r="C13" s="9" t="s">
        <v>28</v>
      </c>
      <c r="D13" s="6" t="s">
        <v>29</v>
      </c>
      <c r="E13" s="9" t="s">
        <v>30</v>
      </c>
      <c r="F13" s="12" t="s">
        <v>31</v>
      </c>
      <c r="G13" s="13"/>
      <c r="H13" s="9" t="s">
        <v>17</v>
      </c>
      <c r="I13" s="9" t="s">
        <v>18</v>
      </c>
      <c r="J13" s="12" t="s">
        <v>20</v>
      </c>
      <c r="K13" s="13"/>
    </row>
    <row r="14" ht="35" customHeight="1" spans="1:11">
      <c r="A14" s="20"/>
      <c r="B14" s="21" t="s">
        <v>32</v>
      </c>
      <c r="C14" s="22" t="s">
        <v>33</v>
      </c>
      <c r="D14" s="9" t="s">
        <v>34</v>
      </c>
      <c r="E14" s="23" t="s">
        <v>35</v>
      </c>
      <c r="F14" s="24" t="s">
        <v>36</v>
      </c>
      <c r="G14" s="25"/>
      <c r="H14" s="9">
        <v>8</v>
      </c>
      <c r="I14" s="9">
        <v>8</v>
      </c>
      <c r="J14" s="44"/>
      <c r="K14" s="53"/>
    </row>
    <row r="15" ht="35" customHeight="1" spans="1:11">
      <c r="A15" s="20"/>
      <c r="B15" s="26"/>
      <c r="C15" s="21" t="s">
        <v>37</v>
      </c>
      <c r="D15" s="9" t="s">
        <v>38</v>
      </c>
      <c r="E15" s="27" t="s">
        <v>39</v>
      </c>
      <c r="F15" s="28" t="s">
        <v>40</v>
      </c>
      <c r="G15" s="29"/>
      <c r="H15" s="30" t="s">
        <v>40</v>
      </c>
      <c r="I15" s="30" t="s">
        <v>40</v>
      </c>
      <c r="J15" s="28" t="s">
        <v>41</v>
      </c>
      <c r="K15" s="29"/>
    </row>
    <row r="16" ht="35" customHeight="1" spans="1:11">
      <c r="A16" s="20"/>
      <c r="B16" s="26"/>
      <c r="C16" s="26"/>
      <c r="D16" s="9" t="s">
        <v>42</v>
      </c>
      <c r="E16" s="27" t="s">
        <v>39</v>
      </c>
      <c r="F16" s="31">
        <v>1</v>
      </c>
      <c r="G16" s="29"/>
      <c r="H16" s="9">
        <v>3.5</v>
      </c>
      <c r="I16" s="9">
        <v>3.5</v>
      </c>
      <c r="J16" s="44"/>
      <c r="K16" s="53"/>
    </row>
    <row r="17" ht="35" customHeight="1" spans="1:11">
      <c r="A17" s="20"/>
      <c r="B17" s="26"/>
      <c r="C17" s="26"/>
      <c r="D17" s="9" t="s">
        <v>43</v>
      </c>
      <c r="E17" s="27" t="s">
        <v>39</v>
      </c>
      <c r="F17" s="31">
        <v>1</v>
      </c>
      <c r="G17" s="29"/>
      <c r="H17" s="9">
        <v>3.5</v>
      </c>
      <c r="I17" s="9">
        <v>3.5</v>
      </c>
      <c r="J17" s="44"/>
      <c r="K17" s="53"/>
    </row>
    <row r="18" ht="35" customHeight="1" spans="1:11">
      <c r="A18" s="20"/>
      <c r="B18" s="26"/>
      <c r="C18" s="26"/>
      <c r="D18" s="9" t="s">
        <v>44</v>
      </c>
      <c r="E18" s="27" t="s">
        <v>39</v>
      </c>
      <c r="F18" s="31">
        <v>1</v>
      </c>
      <c r="G18" s="29"/>
      <c r="H18" s="9">
        <v>3.5</v>
      </c>
      <c r="I18" s="9">
        <v>3.5</v>
      </c>
      <c r="J18" s="44"/>
      <c r="K18" s="53"/>
    </row>
    <row r="19" ht="35" customHeight="1" spans="1:11">
      <c r="A19" s="20"/>
      <c r="B19" s="26"/>
      <c r="C19" s="32"/>
      <c r="D19" s="9" t="s">
        <v>45</v>
      </c>
      <c r="E19" s="27" t="s">
        <v>39</v>
      </c>
      <c r="F19" s="31">
        <v>1</v>
      </c>
      <c r="G19" s="29"/>
      <c r="H19" s="9">
        <v>3.5</v>
      </c>
      <c r="I19" s="9">
        <v>3.5</v>
      </c>
      <c r="J19" s="44"/>
      <c r="K19" s="53"/>
    </row>
    <row r="20" ht="35" customHeight="1" spans="1:11">
      <c r="A20" s="20"/>
      <c r="B20" s="26"/>
      <c r="C20" s="21" t="s">
        <v>46</v>
      </c>
      <c r="D20" s="33" t="s">
        <v>47</v>
      </c>
      <c r="E20" s="23" t="s">
        <v>48</v>
      </c>
      <c r="F20" s="28" t="s">
        <v>40</v>
      </c>
      <c r="G20" s="29"/>
      <c r="H20" s="30" t="s">
        <v>40</v>
      </c>
      <c r="I20" s="30" t="s">
        <v>40</v>
      </c>
      <c r="J20" s="28" t="s">
        <v>41</v>
      </c>
      <c r="K20" s="29"/>
    </row>
    <row r="21" ht="35" customHeight="1" spans="1:11">
      <c r="A21" s="20"/>
      <c r="B21" s="26"/>
      <c r="C21" s="26"/>
      <c r="D21" s="9" t="s">
        <v>49</v>
      </c>
      <c r="E21" s="27" t="s">
        <v>39</v>
      </c>
      <c r="F21" s="31">
        <v>1</v>
      </c>
      <c r="G21" s="29"/>
      <c r="H21" s="9">
        <v>3.5</v>
      </c>
      <c r="I21" s="9">
        <v>3.5</v>
      </c>
      <c r="J21" s="44"/>
      <c r="K21" s="53"/>
    </row>
    <row r="22" ht="35" customHeight="1" spans="1:11">
      <c r="A22" s="20"/>
      <c r="B22" s="26"/>
      <c r="C22" s="26"/>
      <c r="D22" s="9" t="s">
        <v>50</v>
      </c>
      <c r="E22" s="27" t="s">
        <v>39</v>
      </c>
      <c r="F22" s="31">
        <v>1</v>
      </c>
      <c r="G22" s="29"/>
      <c r="H22" s="9">
        <v>3.5</v>
      </c>
      <c r="I22" s="9">
        <v>3.5</v>
      </c>
      <c r="J22" s="44"/>
      <c r="K22" s="53"/>
    </row>
    <row r="23" ht="35" customHeight="1" spans="1:11">
      <c r="A23" s="20"/>
      <c r="B23" s="26"/>
      <c r="C23" s="26"/>
      <c r="D23" s="9" t="s">
        <v>51</v>
      </c>
      <c r="E23" s="27" t="s">
        <v>39</v>
      </c>
      <c r="F23" s="31">
        <v>1</v>
      </c>
      <c r="G23" s="29"/>
      <c r="H23" s="9">
        <v>3.5</v>
      </c>
      <c r="I23" s="9">
        <v>3.5</v>
      </c>
      <c r="J23" s="44"/>
      <c r="K23" s="53"/>
    </row>
    <row r="24" ht="35" customHeight="1" spans="1:11">
      <c r="A24" s="20"/>
      <c r="B24" s="26"/>
      <c r="C24" s="32"/>
      <c r="D24" s="9" t="s">
        <v>52</v>
      </c>
      <c r="E24" s="27" t="s">
        <v>39</v>
      </c>
      <c r="F24" s="31">
        <v>1</v>
      </c>
      <c r="G24" s="29"/>
      <c r="H24" s="9">
        <v>3.5</v>
      </c>
      <c r="I24" s="9">
        <v>3.5</v>
      </c>
      <c r="J24" s="44"/>
      <c r="K24" s="53"/>
    </row>
    <row r="25" ht="35" customHeight="1" spans="1:11">
      <c r="A25" s="20"/>
      <c r="B25" s="26"/>
      <c r="C25" s="21" t="s">
        <v>53</v>
      </c>
      <c r="D25" s="34" t="s">
        <v>54</v>
      </c>
      <c r="E25" s="35" t="s">
        <v>55</v>
      </c>
      <c r="F25" s="28" t="s">
        <v>40</v>
      </c>
      <c r="G25" s="29"/>
      <c r="H25" s="30" t="s">
        <v>40</v>
      </c>
      <c r="I25" s="30" t="s">
        <v>40</v>
      </c>
      <c r="J25" s="28" t="s">
        <v>56</v>
      </c>
      <c r="K25" s="29"/>
    </row>
    <row r="26" ht="35" customHeight="1" spans="1:11">
      <c r="A26" s="20"/>
      <c r="B26" s="26"/>
      <c r="C26" s="26"/>
      <c r="D26" s="34" t="s">
        <v>57</v>
      </c>
      <c r="E26" s="35" t="s">
        <v>58</v>
      </c>
      <c r="F26" s="28" t="s">
        <v>59</v>
      </c>
      <c r="G26" s="29"/>
      <c r="H26" s="9">
        <v>3.5</v>
      </c>
      <c r="I26" s="9">
        <v>3.5</v>
      </c>
      <c r="J26" s="28"/>
      <c r="K26" s="29"/>
    </row>
    <row r="27" ht="35" customHeight="1" spans="1:11">
      <c r="A27" s="20"/>
      <c r="B27" s="26"/>
      <c r="C27" s="26"/>
      <c r="D27" s="34" t="s">
        <v>60</v>
      </c>
      <c r="E27" s="35" t="s">
        <v>61</v>
      </c>
      <c r="F27" s="28" t="s">
        <v>62</v>
      </c>
      <c r="G27" s="29"/>
      <c r="H27" s="9">
        <v>3.5</v>
      </c>
      <c r="I27" s="9">
        <v>3.5</v>
      </c>
      <c r="J27" s="28"/>
      <c r="K27" s="29"/>
    </row>
    <row r="28" ht="35" customHeight="1" spans="1:11">
      <c r="A28" s="20"/>
      <c r="B28" s="26"/>
      <c r="C28" s="26"/>
      <c r="D28" s="34" t="s">
        <v>63</v>
      </c>
      <c r="E28" s="35" t="s">
        <v>64</v>
      </c>
      <c r="F28" s="28" t="s">
        <v>65</v>
      </c>
      <c r="G28" s="29"/>
      <c r="H28" s="9">
        <v>3.5</v>
      </c>
      <c r="I28" s="9">
        <v>3.5</v>
      </c>
      <c r="J28" s="28"/>
      <c r="K28" s="29"/>
    </row>
    <row r="29" ht="35" customHeight="1" spans="1:11">
      <c r="A29" s="20"/>
      <c r="B29" s="26"/>
      <c r="C29" s="26"/>
      <c r="D29" s="34" t="s">
        <v>66</v>
      </c>
      <c r="E29" s="35" t="s">
        <v>67</v>
      </c>
      <c r="F29" s="28" t="s">
        <v>68</v>
      </c>
      <c r="G29" s="29"/>
      <c r="H29" s="9">
        <v>3.5</v>
      </c>
      <c r="I29" s="9">
        <v>3.5</v>
      </c>
      <c r="J29" s="28"/>
      <c r="K29" s="29"/>
    </row>
    <row r="30" ht="35" customHeight="1" spans="1:11">
      <c r="A30" s="20"/>
      <c r="B30" s="21" t="s">
        <v>69</v>
      </c>
      <c r="C30" s="21" t="s">
        <v>70</v>
      </c>
      <c r="D30" s="9" t="s">
        <v>71</v>
      </c>
      <c r="E30" s="23" t="s">
        <v>72</v>
      </c>
      <c r="F30" s="28" t="s">
        <v>40</v>
      </c>
      <c r="G30" s="29"/>
      <c r="H30" s="30" t="s">
        <v>40</v>
      </c>
      <c r="I30" s="30" t="s">
        <v>40</v>
      </c>
      <c r="J30" s="10"/>
      <c r="K30" s="47"/>
    </row>
    <row r="31" ht="35" customHeight="1" spans="1:11">
      <c r="A31" s="20"/>
      <c r="B31" s="32"/>
      <c r="C31" s="32"/>
      <c r="D31" s="9" t="s">
        <v>73</v>
      </c>
      <c r="E31" s="23" t="s">
        <v>74</v>
      </c>
      <c r="F31" s="24" t="s">
        <v>74</v>
      </c>
      <c r="G31" s="25"/>
      <c r="H31" s="9">
        <v>30</v>
      </c>
      <c r="I31" s="9">
        <v>30</v>
      </c>
      <c r="J31" s="10"/>
      <c r="K31" s="47"/>
    </row>
    <row r="32" ht="35" customHeight="1" spans="1:11">
      <c r="A32" s="20"/>
      <c r="B32" s="36" t="s">
        <v>75</v>
      </c>
      <c r="C32" s="22" t="s">
        <v>76</v>
      </c>
      <c r="D32" s="9" t="s">
        <v>77</v>
      </c>
      <c r="E32" s="23" t="s">
        <v>78</v>
      </c>
      <c r="F32" s="37">
        <v>0.9</v>
      </c>
      <c r="G32" s="13"/>
      <c r="H32" s="9">
        <v>10</v>
      </c>
      <c r="I32" s="9">
        <v>10</v>
      </c>
      <c r="J32" s="10"/>
      <c r="K32" s="47"/>
    </row>
    <row r="33" ht="20.25" customHeight="1" spans="1:11">
      <c r="A33" s="38" t="s">
        <v>79</v>
      </c>
      <c r="B33" s="39"/>
      <c r="C33" s="39"/>
      <c r="D33" s="39"/>
      <c r="E33" s="39"/>
      <c r="F33" s="39"/>
      <c r="G33" s="40"/>
      <c r="H33" s="41">
        <v>100</v>
      </c>
      <c r="I33" s="40">
        <f>SUM(I9:I32)</f>
        <v>100</v>
      </c>
      <c r="J33" s="38"/>
      <c r="K33" s="40"/>
    </row>
    <row r="34" s="1" customFormat="1" ht="20.25" customHeight="1" spans="1:11">
      <c r="A34" s="42" t="s">
        <v>80</v>
      </c>
      <c r="B34" s="22" t="s">
        <v>81</v>
      </c>
      <c r="C34" s="22"/>
      <c r="D34" s="22" t="s">
        <v>82</v>
      </c>
      <c r="E34" s="22"/>
      <c r="F34" s="22"/>
      <c r="G34" s="22" t="s">
        <v>83</v>
      </c>
      <c r="H34" s="22"/>
      <c r="I34" s="22"/>
      <c r="J34" s="22"/>
      <c r="K34" s="22"/>
    </row>
    <row r="35" s="1" customFormat="1" ht="21.75" customHeight="1" spans="1:11">
      <c r="A35" s="42"/>
      <c r="B35" s="22" t="s">
        <v>84</v>
      </c>
      <c r="C35" s="22"/>
      <c r="D35" s="22" t="s">
        <v>85</v>
      </c>
      <c r="E35" s="22"/>
      <c r="F35" s="22"/>
      <c r="G35" s="22" t="s">
        <v>86</v>
      </c>
      <c r="H35" s="22"/>
      <c r="I35" s="22"/>
      <c r="J35" s="22"/>
      <c r="K35" s="22"/>
    </row>
    <row r="36" s="1" customFormat="1" ht="23.25" customHeight="1" spans="1:11">
      <c r="A36" s="42"/>
      <c r="B36" s="22" t="s">
        <v>87</v>
      </c>
      <c r="C36" s="22"/>
      <c r="D36" s="22" t="s">
        <v>88</v>
      </c>
      <c r="E36" s="22"/>
      <c r="F36" s="22"/>
      <c r="G36" s="22" t="s">
        <v>89</v>
      </c>
      <c r="H36" s="22"/>
      <c r="I36" s="22"/>
      <c r="J36" s="22"/>
      <c r="K36" s="22"/>
    </row>
    <row r="37" s="2" customFormat="1" ht="87" customHeight="1" spans="1:11">
      <c r="A37" s="43" t="s">
        <v>90</v>
      </c>
      <c r="B37" s="44" t="s">
        <v>91</v>
      </c>
      <c r="C37" s="45"/>
      <c r="D37" s="45"/>
      <c r="E37" s="45"/>
      <c r="F37" s="45"/>
      <c r="G37" s="45"/>
      <c r="H37" s="45"/>
      <c r="I37" s="45"/>
      <c r="J37" s="45"/>
      <c r="K37" s="53"/>
    </row>
  </sheetData>
  <mergeCells count="6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F17:G17"/>
    <mergeCell ref="F18:G18"/>
    <mergeCell ref="F19:G19"/>
    <mergeCell ref="F20:G20"/>
    <mergeCell ref="J20:K20"/>
    <mergeCell ref="F21:G21"/>
    <mergeCell ref="F22:G22"/>
    <mergeCell ref="F23:G23"/>
    <mergeCell ref="F24:G24"/>
    <mergeCell ref="F25:G25"/>
    <mergeCell ref="J25:K25"/>
    <mergeCell ref="F26:G26"/>
    <mergeCell ref="F27:G27"/>
    <mergeCell ref="F28:G28"/>
    <mergeCell ref="F29:G29"/>
    <mergeCell ref="F30:G30"/>
    <mergeCell ref="J30:K30"/>
    <mergeCell ref="F31:G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9"/>
    <mergeCell ref="B30:B31"/>
    <mergeCell ref="C15:C19"/>
    <mergeCell ref="C20:C24"/>
    <mergeCell ref="C25:C29"/>
    <mergeCell ref="C30:C3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7.（综合部）福彩运营费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Ryan</cp:lastModifiedBy>
  <dcterms:created xsi:type="dcterms:W3CDTF">2022-04-27T05:29:00Z</dcterms:created>
  <dcterms:modified xsi:type="dcterms:W3CDTF">2022-05-31T06:45:58Z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9342FF7AA14B462FB7B0EBF0F8945959</vt:lpwstr>
  </property>
  <property fmtid="{D5CDD505-2E9C-101B-9397-08002B2CF9AE}" pid="3" name="KSOProductBuildVer">
    <vt:lpwstr>2052-11.1.0.11744</vt:lpwstr>
  </property>
</Properties>
</file>