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showInkAnnotation="0"/>
  <bookViews>
    <workbookView xWindow="0" yWindow="0" windowWidth="28800" windowHeight="12300" tabRatio="992" firstSheet="2" activeTab="2"/>
  </bookViews>
  <sheets>
    <sheet name="ev1dsl" sheetId="6" state="hidden" r:id="rId1"/>
    <sheet name="Macro1" sheetId="9" state="veryHidden" r:id="rId2"/>
    <sheet name="自评表" sheetId="8" r:id="rId3"/>
  </sheets>
  <definedNames>
    <definedName name="_xlnm.Print_Area" localSheetId="2">自评表!$A$1:$K$51</definedName>
  </definedNames>
  <calcPr calcId="162913"/>
</workbook>
</file>

<file path=xl/calcChain.xml><?xml version="1.0" encoding="utf-8"?>
<calcChain xmlns="http://schemas.openxmlformats.org/spreadsheetml/2006/main">
  <c r="I29" i="8" l="1"/>
  <c r="I47" i="8" l="1"/>
</calcChain>
</file>

<file path=xl/sharedStrings.xml><?xml version="1.0" encoding="utf-8"?>
<sst xmlns="http://schemas.openxmlformats.org/spreadsheetml/2006/main" count="143" uniqueCount="119">
  <si>
    <t>附件1</t>
  </si>
  <si>
    <t xml:space="preserve">项目支出绩效自评表 </t>
  </si>
  <si>
    <t>（2021年度）</t>
  </si>
  <si>
    <t>项目名称</t>
  </si>
  <si>
    <t>主管预算部门</t>
  </si>
  <si>
    <t>项目实施单位</t>
  </si>
  <si>
    <t>年度总体目标</t>
  </si>
  <si>
    <t>年初预期目标</t>
  </si>
  <si>
    <t>年度实际完成情况</t>
  </si>
  <si>
    <t>年初预算数</t>
  </si>
  <si>
    <t>全年预算数（A）</t>
  </si>
  <si>
    <t>全年执行数（B）</t>
  </si>
  <si>
    <t>分值</t>
  </si>
  <si>
    <t>得分</t>
  </si>
  <si>
    <t>执行率（B/A)</t>
  </si>
  <si>
    <t>偏差原因分析及改进措施</t>
  </si>
  <si>
    <t>年度资金总额</t>
  </si>
  <si>
    <t>其中：中央补助</t>
  </si>
  <si>
    <t>—</t>
  </si>
  <si>
    <t xml:space="preserve">      市级资金</t>
  </si>
  <si>
    <t>绩效指标</t>
  </si>
  <si>
    <t>二级指标</t>
  </si>
  <si>
    <t>三级指标</t>
  </si>
  <si>
    <t>年度指标值(A)</t>
  </si>
  <si>
    <t>实际完成值(B)</t>
  </si>
  <si>
    <t>产出指标
（50分）</t>
  </si>
  <si>
    <t>数量指标</t>
  </si>
  <si>
    <t>……</t>
  </si>
  <si>
    <t>质量指标</t>
  </si>
  <si>
    <t>时效指标</t>
  </si>
  <si>
    <t>成本指标</t>
  </si>
  <si>
    <t>效益指标
（30分）</t>
  </si>
  <si>
    <t>经济效益指标</t>
  </si>
  <si>
    <t>社会效益指标</t>
  </si>
  <si>
    <t>生态效益指标</t>
  </si>
  <si>
    <t>可持续影响指标</t>
  </si>
  <si>
    <t>满意度指标
（10分）</t>
  </si>
  <si>
    <t>服务对象
满意度指标</t>
  </si>
  <si>
    <t>总分</t>
  </si>
  <si>
    <t>自评
人员
信息</t>
  </si>
  <si>
    <t>姓名</t>
  </si>
  <si>
    <t>职务</t>
  </si>
  <si>
    <t>工作单位及部门</t>
  </si>
  <si>
    <t>主管
预算
部门
审核
意见</t>
  </si>
  <si>
    <t xml:space="preserve">
                                                    （盖章）
                                                     年   月   日   </t>
  </si>
  <si>
    <t>2021年12月31日前完成建设工作比例=100%</t>
  </si>
  <si>
    <t>大数据应用中心建设工程(信息化部分)</t>
    <phoneticPr fontId="2" type="noConversion"/>
  </si>
  <si>
    <t>天津市公安局交通警察总队</t>
    <phoneticPr fontId="7" type="noConversion"/>
  </si>
  <si>
    <t>天津市公安局交通警察总队科技和设施保障支队</t>
    <phoneticPr fontId="2" type="noConversion"/>
  </si>
  <si>
    <t>天津市公安交通管理局大数据应用中心建设工程包括基础环境工程、智能化工程两部分：基础环境工程主要包括对天津市交通管理控制中心办公楼第四层现有建筑格局进行优化调整，重新划分为指挥中心、情报中心、宣传中心等功能区；智能化工程包括多媒体控制系统、坐席协作管理系统、超高清视频指挥调度系统、融合通信系统、安防系统、可视化系统、桌面云系统、调度操作台、安全保障系统、综合布线系统、设备及设备间利旧改造等。本期624万元为项目第二笔支付款对应预算，部分细化绩效指标为项目整体评价指标。</t>
    <phoneticPr fontId="2" type="noConversion"/>
  </si>
  <si>
    <t>完成年初预期目标。天津市公安交通管理局大数据应用中心建设工程包括基础环境工程和智能化工程。基础环境部分于2021年12月10日通过竣工验收，信息化部分于2021年11月17日通过初步验收，并向市委网信办申请竣工验收。</t>
    <phoneticPr fontId="2" type="noConversion"/>
  </si>
  <si>
    <r>
      <t xml:space="preserve">项目资金
</t>
    </r>
    <r>
      <rPr>
        <sz val="12"/>
        <color theme="1"/>
        <rFont val="宋体"/>
        <family val="3"/>
        <charset val="134"/>
      </rPr>
      <t>（万元）
（10分）</t>
    </r>
  </si>
  <si>
    <t xml:space="preserve">      其他资金</t>
  </si>
  <si>
    <r>
      <t>一级</t>
    </r>
    <r>
      <rPr>
        <sz val="12"/>
        <color theme="1"/>
        <rFont val="宋体"/>
        <family val="3"/>
        <charset val="134"/>
      </rPr>
      <t>指标</t>
    </r>
  </si>
  <si>
    <t>智能化工程核心设备进场安装数量</t>
    <phoneticPr fontId="2" type="noConversion"/>
  </si>
  <si>
    <t>智能化工程核心设备进场安装数量≥10台。</t>
    <phoneticPr fontId="7" type="noConversion"/>
  </si>
  <si>
    <t>小间距LED全彩屏进场安装平米数</t>
    <phoneticPr fontId="2" type="noConversion"/>
  </si>
  <si>
    <t>小间距LED全彩屏进场安装平米数≥70平米。</t>
    <phoneticPr fontId="7" type="noConversion"/>
  </si>
  <si>
    <t>智能化工程主要设备进场验收率</t>
    <phoneticPr fontId="2" type="noConversion"/>
  </si>
  <si>
    <t>≥100%</t>
    <phoneticPr fontId="2" type="noConversion"/>
  </si>
  <si>
    <t>小间距LED显示屏进场验收率</t>
    <phoneticPr fontId="2" type="noConversion"/>
  </si>
  <si>
    <t xml:space="preserve">桌面云系统质量达标率 </t>
    <phoneticPr fontId="2" type="noConversion"/>
  </si>
  <si>
    <t>空调、新风系统质量达标率</t>
    <phoneticPr fontId="2" type="noConversion"/>
  </si>
  <si>
    <t>多媒体控制系统质量达标率</t>
    <phoneticPr fontId="2" type="noConversion"/>
  </si>
  <si>
    <t>坐席协作管理系统质量达标率</t>
    <phoneticPr fontId="2" type="noConversion"/>
  </si>
  <si>
    <t>整体工程于2021年12月31日前完成。</t>
    <phoneticPr fontId="2" type="noConversion"/>
  </si>
  <si>
    <t>基础环境工程于2021年12月31日前完成建设工作。</t>
    <phoneticPr fontId="2" type="noConversion"/>
  </si>
  <si>
    <t>智能化工程于2021年12月31日前完成建设工作。</t>
    <phoneticPr fontId="2" type="noConversion"/>
  </si>
  <si>
    <t>整体工程完成及时率</t>
    <phoneticPr fontId="2" type="noConversion"/>
  </si>
  <si>
    <t>≥0%</t>
    <phoneticPr fontId="2" type="noConversion"/>
  </si>
  <si>
    <t>基础环境工程完成及时率</t>
    <phoneticPr fontId="2" type="noConversion"/>
  </si>
  <si>
    <t>智能化工程完成及时率</t>
    <phoneticPr fontId="2" type="noConversion"/>
  </si>
  <si>
    <t>阶段成本控制。项目实际成本控制在预算范围内，项目年度资金执行数不超过年度预算数。</t>
    <phoneticPr fontId="2" type="noConversion"/>
  </si>
  <si>
    <t>610.7万元</t>
    <phoneticPr fontId="7" type="noConversion"/>
  </si>
  <si>
    <t>每年交通事故分析报告次数</t>
    <phoneticPr fontId="2" type="noConversion"/>
  </si>
  <si>
    <t>≥4次</t>
    <phoneticPr fontId="2" type="noConversion"/>
  </si>
  <si>
    <t>运用大数据应用中心智能化相关系统，每年编制交通事故分析报告次数≥4次</t>
    <phoneticPr fontId="7" type="noConversion"/>
  </si>
  <si>
    <t>每年接待外省市或非公安行业参观次数</t>
    <phoneticPr fontId="2" type="noConversion"/>
  </si>
  <si>
    <t>≥2次</t>
    <phoneticPr fontId="2" type="noConversion"/>
  </si>
  <si>
    <t>在实战中运用大数据应用中心智能化相关系统，每年接待外省市或非公安行业参观次数≥2次</t>
    <phoneticPr fontId="7" type="noConversion"/>
  </si>
  <si>
    <t>处理群众交通类求助警情</t>
    <phoneticPr fontId="2" type="noConversion"/>
  </si>
  <si>
    <t>≥10起/月</t>
    <phoneticPr fontId="2" type="noConversion"/>
  </si>
  <si>
    <t>运用大数据应用中心智能化相关系统，处理群众交通类求助警情≥10起/月</t>
    <phoneticPr fontId="7" type="noConversion"/>
  </si>
  <si>
    <t>路况信息实时发布</t>
    <phoneticPr fontId="2" type="noConversion"/>
  </si>
  <si>
    <t>≥30条/月</t>
    <phoneticPr fontId="2" type="noConversion"/>
  </si>
  <si>
    <t>运用大数据应用中心智能化相关系统，路况信息实时发布≥30条/月</t>
    <phoneticPr fontId="7" type="noConversion"/>
  </si>
  <si>
    <t>交通安全宣传活动</t>
    <phoneticPr fontId="2" type="noConversion"/>
  </si>
  <si>
    <t>≥2次/年</t>
    <phoneticPr fontId="2" type="noConversion"/>
  </si>
  <si>
    <t>运用大数据应用中心智能化相关系统，辅助开展交通安全宣传活动≥2次/年</t>
    <phoneticPr fontId="7" type="noConversion"/>
  </si>
  <si>
    <t>交通信号灯优化调度</t>
    <phoneticPr fontId="2" type="noConversion"/>
  </si>
  <si>
    <t>≥2次/月</t>
    <phoneticPr fontId="2" type="noConversion"/>
  </si>
  <si>
    <t>运用大数据应用中心智能化相关系统，交通信号灯优化调度≥2次/月</t>
    <phoneticPr fontId="7" type="noConversion"/>
  </si>
  <si>
    <t>交通拥堵点位疏导调度</t>
    <phoneticPr fontId="2" type="noConversion"/>
  </si>
  <si>
    <t>≥10次/月</t>
    <phoneticPr fontId="2" type="noConversion"/>
  </si>
  <si>
    <t>运用大数据应用中心智能化相关系统，开展交通拥堵点位疏导调度≥10次/月</t>
    <phoneticPr fontId="7" type="noConversion"/>
  </si>
  <si>
    <t>交通事故远程调度</t>
    <phoneticPr fontId="2" type="noConversion"/>
  </si>
  <si>
    <t>运用大数据应用中心智能化相关系统，交通事故远程调度≥10次/月</t>
    <phoneticPr fontId="7" type="noConversion"/>
  </si>
  <si>
    <t>与北京、河北省公安交管部门联动电话故障率</t>
    <phoneticPr fontId="2" type="noConversion"/>
  </si>
  <si>
    <t>与市公安局联指中心视频调度系统故障率</t>
    <phoneticPr fontId="2" type="noConversion"/>
  </si>
  <si>
    <t>与气象、消防、急救联动电话故障率</t>
    <phoneticPr fontId="2" type="noConversion"/>
  </si>
  <si>
    <t>支队、大队情指宣民警满意度</t>
    <phoneticPr fontId="2" type="noConversion"/>
  </si>
  <si>
    <t>≥95%</t>
    <phoneticPr fontId="2" type="noConversion"/>
  </si>
  <si>
    <t>支队、大队情指宣岗位民警对智能化工程的满意程度≥95%</t>
    <phoneticPr fontId="7" type="noConversion"/>
  </si>
  <si>
    <t>情报、指挥、宣传各部门民警满意度</t>
    <phoneticPr fontId="2" type="noConversion"/>
  </si>
  <si>
    <t>≥90%</t>
    <phoneticPr fontId="2" type="noConversion"/>
  </si>
  <si>
    <t>指挥室情报、指挥、宣传各部门相关岗位民警对基础环境工程和智能化工程的满意程度≥90%</t>
    <phoneticPr fontId="7" type="noConversion"/>
  </si>
  <si>
    <t>群众满意度</t>
    <phoneticPr fontId="2" type="noConversion"/>
  </si>
  <si>
    <t>群众对应用大数据应用中心智能化系统答复咨询的满意程度≥95%</t>
    <phoneticPr fontId="7" type="noConversion"/>
  </si>
  <si>
    <t>葛涵</t>
    <phoneticPr fontId="2" type="noConversion"/>
  </si>
  <si>
    <t>科长</t>
    <phoneticPr fontId="2" type="noConversion"/>
  </si>
  <si>
    <t>天津市公安局交通警察总队指挥室指挥中心</t>
    <phoneticPr fontId="2" type="noConversion"/>
  </si>
  <si>
    <t>≥10台</t>
    <phoneticPr fontId="2" type="noConversion"/>
  </si>
  <si>
    <t>≥70平米</t>
    <phoneticPr fontId="2" type="noConversion"/>
  </si>
  <si>
    <t>于2021年12月31日前完成100%建设工作，未发生违约延期情况，得4分，否则不得分。</t>
    <phoneticPr fontId="2" type="noConversion"/>
  </si>
  <si>
    <t>≤624万元</t>
    <phoneticPr fontId="2" type="noConversion"/>
  </si>
  <si>
    <t>≤1%</t>
    <phoneticPr fontId="2" type="noConversion"/>
  </si>
  <si>
    <t>在京津冀一体化警务合作过程中持续发挥大数据应用中心的实战作用，通过大数据应用中心智能化系统与北京、河北省等公安交管部门联动次数≥10次/月，联动设备故障率≤1%。</t>
    <phoneticPr fontId="7" type="noConversion"/>
  </si>
  <si>
    <t>通过大数据应用中心多媒体控制系统、坐席协作管理系统、超高清视频指挥调度系统等智能化系统与市公安局联指中心视频调度次数≥10次/月，联动设备故障率≤1%。</t>
    <phoneticPr fontId="7" type="noConversion"/>
  </si>
  <si>
    <t>通过大数据应用中心智能化系统与气象、消防、急救等部门联动次数≥10次/月，联动设备故障率≤1%。</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</si>
</sst>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charset val="134"/>
      <scheme val="minor"/>
    </font>
    <font>
      <sz val="12"/>
      <name val="宋体"/>
      <family val="3"/>
      <charset val="134"/>
    </font>
    <font>
      <sz val="9"/>
      <name val="宋体"/>
      <family val="3"/>
      <charset val="134"/>
    </font>
    <font>
      <sz val="12"/>
      <color theme="1"/>
      <name val="宋体"/>
      <family val="3"/>
      <charset val="134"/>
      <scheme val="minor"/>
    </font>
    <font>
      <sz val="14"/>
      <color theme="1"/>
      <name val="黑体"/>
      <family val="3"/>
      <charset val="134"/>
    </font>
    <font>
      <sz val="12"/>
      <color theme="1"/>
      <name val="宋体"/>
      <family val="3"/>
      <charset val="134"/>
    </font>
    <font>
      <b/>
      <sz val="12"/>
      <color theme="1"/>
      <name val="宋体"/>
      <family val="3"/>
      <charset val="134"/>
      <scheme val="minor"/>
    </font>
    <font>
      <sz val="9"/>
      <name val="宋体"/>
      <family val="3"/>
      <charset val="134"/>
      <scheme val="minor"/>
    </font>
    <font>
      <sz val="20"/>
      <color theme="1"/>
      <name val="黑体"/>
      <family val="3"/>
      <charset val="134"/>
    </font>
  </fonts>
  <fills count="3">
    <fill>
      <patternFill patternType="none"/>
    </fill>
    <fill>
      <patternFill patternType="gray125"/>
    </fill>
    <fill>
      <patternFill patternType="solid">
        <fgColor theme="0"/>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alignment vertical="center"/>
    </xf>
    <xf numFmtId="0" fontId="1" fillId="0" borderId="0"/>
    <xf numFmtId="0" fontId="2" fillId="0" borderId="0"/>
  </cellStyleXfs>
  <cellXfs count="55">
    <xf numFmtId="0" fontId="0" fillId="0" borderId="0" xfId="0">
      <alignment vertical="center"/>
    </xf>
    <xf numFmtId="0" fontId="3" fillId="0" borderId="0" xfId="0" applyFont="1">
      <alignment vertical="center"/>
    </xf>
    <xf numFmtId="0" fontId="3" fillId="2" borderId="0" xfId="0" applyFont="1" applyFill="1">
      <alignment vertical="center"/>
    </xf>
    <xf numFmtId="0" fontId="5" fillId="0" borderId="4" xfId="0" applyFont="1" applyBorder="1" applyAlignment="1">
      <alignment horizontal="center" vertical="center"/>
    </xf>
    <xf numFmtId="0" fontId="5" fillId="0" borderId="4" xfId="0" applyFont="1" applyBorder="1" applyAlignment="1">
      <alignment horizontal="left" vertical="center"/>
    </xf>
    <xf numFmtId="0" fontId="3" fillId="0" borderId="2" xfId="0" applyFont="1" applyBorder="1" applyAlignment="1">
      <alignment horizontal="right" vertical="center"/>
    </xf>
    <xf numFmtId="0" fontId="3" fillId="0" borderId="2" xfId="0" applyFont="1" applyBorder="1" applyAlignment="1">
      <alignment horizontal="right" vertical="center" wrapText="1"/>
    </xf>
    <xf numFmtId="9" fontId="3" fillId="0" borderId="2" xfId="0" applyNumberFormat="1" applyFont="1" applyBorder="1" applyAlignment="1">
      <alignment horizontal="center" vertical="center" wrapText="1"/>
    </xf>
    <xf numFmtId="0" fontId="6" fillId="0" borderId="2" xfId="0" applyFont="1" applyBorder="1" applyAlignment="1">
      <alignment horizontal="center" vertical="center"/>
    </xf>
    <xf numFmtId="0" fontId="3" fillId="2" borderId="2" xfId="0" applyFont="1" applyFill="1" applyBorder="1" applyAlignment="1">
      <alignment horizontal="center" vertical="center" wrapText="1"/>
    </xf>
    <xf numFmtId="0" fontId="0" fillId="0" borderId="0" xfId="0" applyFont="1" applyAlignment="1">
      <alignment vertical="center" wrapText="1"/>
    </xf>
    <xf numFmtId="9" fontId="3" fillId="0" borderId="2" xfId="0" applyNumberFormat="1" applyFont="1" applyBorder="1" applyAlignment="1">
      <alignment horizontal="center" vertical="center"/>
    </xf>
    <xf numFmtId="0" fontId="5"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6" fillId="0" borderId="5" xfId="0" applyFont="1" applyBorder="1" applyAlignment="1">
      <alignment horizontal="center" vertical="center"/>
    </xf>
    <xf numFmtId="0" fontId="3" fillId="0" borderId="2" xfId="0" applyFont="1" applyBorder="1" applyAlignment="1">
      <alignment horizontal="center" vertical="center"/>
    </xf>
    <xf numFmtId="0" fontId="5" fillId="0" borderId="2" xfId="0" applyFont="1" applyBorder="1" applyAlignment="1">
      <alignment horizontal="center" vertical="center" wrapText="1"/>
    </xf>
    <xf numFmtId="0" fontId="3" fillId="0" borderId="2" xfId="0" applyFont="1" applyBorder="1" applyAlignment="1">
      <alignment horizontal="center" vertical="center"/>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3" fillId="0" borderId="5" xfId="0" applyFont="1" applyBorder="1" applyAlignment="1">
      <alignment horizontal="center" vertical="center"/>
    </xf>
    <xf numFmtId="9" fontId="3" fillId="0" borderId="4" xfId="0" applyNumberFormat="1" applyFont="1" applyBorder="1" applyAlignment="1">
      <alignment horizontal="center" vertical="center" wrapText="1"/>
    </xf>
    <xf numFmtId="9" fontId="3" fillId="0" borderId="5" xfId="0" applyNumberFormat="1" applyFont="1" applyBorder="1" applyAlignment="1">
      <alignment horizontal="center" vertical="center" wrapText="1"/>
    </xf>
    <xf numFmtId="0" fontId="3" fillId="0" borderId="5" xfId="0" applyFont="1" applyBorder="1" applyAlignment="1">
      <alignment horizontal="center" vertical="center" wrapText="1"/>
    </xf>
    <xf numFmtId="0" fontId="4" fillId="0" borderId="0" xfId="0" applyFont="1" applyAlignment="1">
      <alignment horizontal="left" vertical="center"/>
    </xf>
    <xf numFmtId="0" fontId="8"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NumberFormat="1" applyFont="1" applyBorder="1" applyAlignment="1">
      <alignment horizontal="left" vertical="center" wrapText="1"/>
    </xf>
    <xf numFmtId="0" fontId="3" fillId="0" borderId="4" xfId="0" applyNumberFormat="1" applyFont="1" applyBorder="1" applyAlignment="1">
      <alignment horizontal="left" vertical="center" wrapText="1"/>
    </xf>
    <xf numFmtId="0" fontId="3" fillId="0" borderId="3" xfId="0" applyNumberFormat="1" applyFont="1" applyBorder="1" applyAlignment="1">
      <alignment horizontal="left" vertical="center" wrapText="1"/>
    </xf>
    <xf numFmtId="0" fontId="3" fillId="0" borderId="5" xfId="0" applyNumberFormat="1" applyFont="1" applyBorder="1" applyAlignment="1">
      <alignment horizontal="left" vertical="center" wrapText="1"/>
    </xf>
    <xf numFmtId="0" fontId="3" fillId="0" borderId="4" xfId="0" applyFont="1" applyBorder="1" applyAlignment="1">
      <alignment horizontal="right" vertical="center" wrapText="1"/>
    </xf>
    <xf numFmtId="0" fontId="3" fillId="0" borderId="5" xfId="0" applyFont="1" applyBorder="1" applyAlignment="1">
      <alignment horizontal="right" vertical="center" wrapText="1"/>
    </xf>
    <xf numFmtId="0" fontId="5" fillId="0" borderId="2" xfId="1" applyFont="1" applyBorder="1" applyAlignment="1">
      <alignment horizontal="center" vertical="center" wrapText="1"/>
    </xf>
    <xf numFmtId="0" fontId="6" fillId="0" borderId="4" xfId="0" applyFont="1" applyBorder="1" applyAlignment="1">
      <alignment horizontal="center" vertical="center"/>
    </xf>
    <xf numFmtId="0" fontId="6" fillId="0" borderId="3" xfId="0" applyFont="1" applyBorder="1" applyAlignment="1">
      <alignment horizontal="center" vertical="center"/>
    </xf>
    <xf numFmtId="0" fontId="6" fillId="0" borderId="5" xfId="0" applyFont="1" applyBorder="1" applyAlignment="1">
      <alignment horizontal="center" vertical="center"/>
    </xf>
    <xf numFmtId="0" fontId="5" fillId="0" borderId="9" xfId="1" applyFont="1" applyBorder="1" applyAlignment="1">
      <alignment horizontal="center" vertical="center" wrapText="1"/>
    </xf>
    <xf numFmtId="0" fontId="5" fillId="0" borderId="10" xfId="1" applyFont="1" applyBorder="1" applyAlignment="1">
      <alignment horizontal="center" vertical="center" wrapText="1"/>
    </xf>
    <xf numFmtId="0" fontId="3" fillId="0" borderId="11" xfId="0" applyFont="1" applyBorder="1" applyAlignment="1">
      <alignment horizontal="left"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2"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2" xfId="0" applyFont="1" applyBorder="1" applyAlignment="1">
      <alignment horizontal="center" vertical="center" textRotation="255"/>
    </xf>
    <xf numFmtId="0" fontId="5" fillId="0" borderId="2" xfId="0" applyFont="1" applyBorder="1" applyAlignment="1">
      <alignment horizontal="center" vertical="center" wrapText="1"/>
    </xf>
    <xf numFmtId="0" fontId="5" fillId="0" borderId="6" xfId="1" applyFont="1" applyBorder="1" applyAlignment="1">
      <alignment horizontal="center" vertical="center" wrapText="1"/>
    </xf>
    <xf numFmtId="0" fontId="5" fillId="0" borderId="7" xfId="1" applyFont="1" applyBorder="1" applyAlignment="1">
      <alignment horizontal="center" vertical="center" wrapText="1"/>
    </xf>
    <xf numFmtId="0" fontId="5" fillId="0" borderId="8" xfId="1" applyFont="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Formulas="1" workbookViewId="0">
      <selection activeCell="A7" sqref="A7"/>
    </sheetView>
  </sheetViews>
  <sheetFormatPr defaultColWidth="9" defaultRowHeight="13.5" x14ac:dyDescent="0.15"/>
  <sheetData/>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7" sqref="A7"/>
    </sheetView>
  </sheetViews>
  <sheetFormatPr defaultColWidth="9" defaultRowHeight="13.5" x14ac:dyDescent="0.15"/>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1"/>
  <sheetViews>
    <sheetView tabSelected="1" view="pageBreakPreview" zoomScale="70" zoomScaleNormal="70" zoomScaleSheetLayoutView="70" workbookViewId="0">
      <selection activeCell="Q14" sqref="Q14"/>
    </sheetView>
  </sheetViews>
  <sheetFormatPr defaultColWidth="9" defaultRowHeight="13.5" x14ac:dyDescent="0.15"/>
  <cols>
    <col min="1" max="1" width="5.75" customWidth="1"/>
    <col min="2" max="2" width="12.875" customWidth="1"/>
    <col min="3" max="3" width="17.5" customWidth="1"/>
    <col min="4" max="4" width="31.375" customWidth="1"/>
    <col min="5" max="5" width="22.75" customWidth="1"/>
    <col min="6" max="6" width="14.75" customWidth="1"/>
    <col min="7" max="7" width="19.125" customWidth="1"/>
    <col min="8" max="9" width="6" customWidth="1"/>
    <col min="10" max="10" width="9" customWidth="1"/>
    <col min="11" max="11" width="17.25" customWidth="1"/>
  </cols>
  <sheetData>
    <row r="1" spans="1:11" ht="18.75" x14ac:dyDescent="0.15">
      <c r="A1" s="27" t="s">
        <v>0</v>
      </c>
      <c r="B1" s="27"/>
      <c r="C1" s="27"/>
      <c r="D1" s="27"/>
      <c r="E1" s="27"/>
      <c r="F1" s="27"/>
      <c r="G1" s="27"/>
      <c r="H1" s="27"/>
      <c r="I1" s="27"/>
      <c r="J1" s="27"/>
      <c r="K1" s="27"/>
    </row>
    <row r="2" spans="1:11" ht="30" customHeight="1" x14ac:dyDescent="0.15">
      <c r="A2" s="28" t="s">
        <v>1</v>
      </c>
      <c r="B2" s="28"/>
      <c r="C2" s="28"/>
      <c r="D2" s="28"/>
      <c r="E2" s="28"/>
      <c r="F2" s="28"/>
      <c r="G2" s="28"/>
      <c r="H2" s="28"/>
      <c r="I2" s="28"/>
      <c r="J2" s="28"/>
      <c r="K2" s="28"/>
    </row>
    <row r="3" spans="1:11" ht="19.5" customHeight="1" x14ac:dyDescent="0.15">
      <c r="A3" s="29" t="s">
        <v>2</v>
      </c>
      <c r="B3" s="29"/>
      <c r="C3" s="29"/>
      <c r="D3" s="29"/>
      <c r="E3" s="29"/>
      <c r="F3" s="29"/>
      <c r="G3" s="29"/>
      <c r="H3" s="29"/>
      <c r="I3" s="29"/>
      <c r="J3" s="29"/>
      <c r="K3" s="29"/>
    </row>
    <row r="4" spans="1:11" ht="21" customHeight="1" x14ac:dyDescent="0.15">
      <c r="A4" s="20" t="s">
        <v>3</v>
      </c>
      <c r="B4" s="20"/>
      <c r="C4" s="22" t="s">
        <v>46</v>
      </c>
      <c r="D4" s="22"/>
      <c r="E4" s="22"/>
      <c r="F4" s="22"/>
      <c r="G4" s="22"/>
      <c r="H4" s="22"/>
      <c r="I4" s="22"/>
      <c r="J4" s="22"/>
      <c r="K4" s="23"/>
    </row>
    <row r="5" spans="1:11" ht="21" customHeight="1" x14ac:dyDescent="0.15">
      <c r="A5" s="20" t="s">
        <v>4</v>
      </c>
      <c r="B5" s="20"/>
      <c r="C5" s="20" t="s">
        <v>47</v>
      </c>
      <c r="D5" s="20"/>
      <c r="E5" s="17" t="s">
        <v>5</v>
      </c>
      <c r="F5" s="21" t="s">
        <v>48</v>
      </c>
      <c r="G5" s="22"/>
      <c r="H5" s="22"/>
      <c r="I5" s="22"/>
      <c r="J5" s="22"/>
      <c r="K5" s="23"/>
    </row>
    <row r="6" spans="1:11" ht="23.25" customHeight="1" x14ac:dyDescent="0.15">
      <c r="A6" s="31" t="s">
        <v>6</v>
      </c>
      <c r="B6" s="31"/>
      <c r="C6" s="31" t="s">
        <v>7</v>
      </c>
      <c r="D6" s="31"/>
      <c r="E6" s="31"/>
      <c r="F6" s="21" t="s">
        <v>8</v>
      </c>
      <c r="G6" s="22"/>
      <c r="H6" s="22"/>
      <c r="I6" s="22"/>
      <c r="J6" s="22"/>
      <c r="K6" s="23"/>
    </row>
    <row r="7" spans="1:11" ht="114" customHeight="1" x14ac:dyDescent="0.15">
      <c r="A7" s="31"/>
      <c r="B7" s="31"/>
      <c r="C7" s="32" t="s">
        <v>49</v>
      </c>
      <c r="D7" s="32"/>
      <c r="E7" s="32"/>
      <c r="F7" s="33" t="s">
        <v>50</v>
      </c>
      <c r="G7" s="34"/>
      <c r="H7" s="34"/>
      <c r="I7" s="34"/>
      <c r="J7" s="34"/>
      <c r="K7" s="35"/>
    </row>
    <row r="8" spans="1:11" ht="34.5" customHeight="1" x14ac:dyDescent="0.15">
      <c r="A8" s="31" t="s">
        <v>51</v>
      </c>
      <c r="B8" s="31"/>
      <c r="C8" s="3"/>
      <c r="D8" s="13" t="s">
        <v>9</v>
      </c>
      <c r="E8" s="13" t="s">
        <v>10</v>
      </c>
      <c r="F8" s="30" t="s">
        <v>11</v>
      </c>
      <c r="G8" s="26"/>
      <c r="H8" s="13" t="s">
        <v>12</v>
      </c>
      <c r="I8" s="13" t="s">
        <v>13</v>
      </c>
      <c r="J8" s="13" t="s">
        <v>14</v>
      </c>
      <c r="K8" s="15" t="s">
        <v>15</v>
      </c>
    </row>
    <row r="9" spans="1:11" ht="27" customHeight="1" x14ac:dyDescent="0.15">
      <c r="A9" s="31"/>
      <c r="B9" s="31"/>
      <c r="C9" s="4" t="s">
        <v>16</v>
      </c>
      <c r="D9" s="5"/>
      <c r="E9" s="5">
        <v>610.70000000000005</v>
      </c>
      <c r="F9" s="36">
        <v>610.70000000000005</v>
      </c>
      <c r="G9" s="37"/>
      <c r="H9" s="17">
        <v>10</v>
      </c>
      <c r="I9" s="17">
        <v>10</v>
      </c>
      <c r="J9" s="11">
        <v>1</v>
      </c>
      <c r="K9" s="44"/>
    </row>
    <row r="10" spans="1:11" ht="27" customHeight="1" x14ac:dyDescent="0.15">
      <c r="A10" s="31"/>
      <c r="B10" s="31"/>
      <c r="C10" s="4" t="s">
        <v>17</v>
      </c>
      <c r="D10" s="5"/>
      <c r="E10" s="5"/>
      <c r="F10" s="36"/>
      <c r="G10" s="37"/>
      <c r="H10" s="17" t="s">
        <v>18</v>
      </c>
      <c r="I10" s="17" t="s">
        <v>18</v>
      </c>
      <c r="J10" s="17"/>
      <c r="K10" s="45"/>
    </row>
    <row r="11" spans="1:11" ht="39" customHeight="1" x14ac:dyDescent="0.15">
      <c r="A11" s="31"/>
      <c r="B11" s="31"/>
      <c r="C11" s="4" t="s">
        <v>19</v>
      </c>
      <c r="D11" s="5"/>
      <c r="E11" s="5">
        <v>610.70000000000005</v>
      </c>
      <c r="F11" s="36">
        <v>610.70000000000005</v>
      </c>
      <c r="G11" s="37"/>
      <c r="H11" s="19" t="s">
        <v>18</v>
      </c>
      <c r="I11" s="19" t="s">
        <v>18</v>
      </c>
      <c r="J11" s="19"/>
      <c r="K11" s="45"/>
    </row>
    <row r="12" spans="1:11" ht="45" customHeight="1" x14ac:dyDescent="0.15">
      <c r="A12" s="31"/>
      <c r="B12" s="31"/>
      <c r="C12" s="4" t="s">
        <v>52</v>
      </c>
      <c r="D12" s="5"/>
      <c r="E12" s="5"/>
      <c r="F12" s="36"/>
      <c r="G12" s="37"/>
      <c r="H12" s="17" t="s">
        <v>18</v>
      </c>
      <c r="I12" s="17" t="s">
        <v>18</v>
      </c>
      <c r="J12" s="17"/>
      <c r="K12" s="46"/>
    </row>
    <row r="13" spans="1:11" ht="33" customHeight="1" x14ac:dyDescent="0.15">
      <c r="A13" s="50" t="s">
        <v>20</v>
      </c>
      <c r="B13" s="14" t="s">
        <v>53</v>
      </c>
      <c r="C13" s="13" t="s">
        <v>21</v>
      </c>
      <c r="D13" s="17" t="s">
        <v>22</v>
      </c>
      <c r="E13" s="13" t="s">
        <v>23</v>
      </c>
      <c r="F13" s="30" t="s">
        <v>24</v>
      </c>
      <c r="G13" s="26"/>
      <c r="H13" s="13" t="s">
        <v>12</v>
      </c>
      <c r="I13" s="13" t="s">
        <v>13</v>
      </c>
      <c r="J13" s="30" t="s">
        <v>15</v>
      </c>
      <c r="K13" s="26"/>
    </row>
    <row r="14" spans="1:11" ht="126" customHeight="1" x14ac:dyDescent="0.15">
      <c r="A14" s="50"/>
      <c r="B14" s="52" t="s">
        <v>25</v>
      </c>
      <c r="C14" s="38" t="s">
        <v>26</v>
      </c>
      <c r="D14" s="13" t="s">
        <v>54</v>
      </c>
      <c r="E14" s="7" t="s">
        <v>111</v>
      </c>
      <c r="F14" s="24" t="s">
        <v>55</v>
      </c>
      <c r="G14" s="25"/>
      <c r="H14" s="6">
        <v>4</v>
      </c>
      <c r="I14" s="6">
        <v>4</v>
      </c>
      <c r="J14" s="30"/>
      <c r="K14" s="26"/>
    </row>
    <row r="15" spans="1:11" ht="84" customHeight="1" x14ac:dyDescent="0.15">
      <c r="A15" s="50"/>
      <c r="B15" s="53"/>
      <c r="C15" s="38"/>
      <c r="D15" s="13" t="s">
        <v>56</v>
      </c>
      <c r="E15" s="7" t="s">
        <v>112</v>
      </c>
      <c r="F15" s="24" t="s">
        <v>57</v>
      </c>
      <c r="G15" s="25"/>
      <c r="H15" s="6">
        <v>4</v>
      </c>
      <c r="I15" s="6">
        <v>4</v>
      </c>
      <c r="J15" s="30"/>
      <c r="K15" s="26"/>
    </row>
    <row r="16" spans="1:11" ht="84" customHeight="1" x14ac:dyDescent="0.15">
      <c r="A16" s="50"/>
      <c r="B16" s="53"/>
      <c r="C16" s="38"/>
      <c r="D16" s="13" t="s">
        <v>58</v>
      </c>
      <c r="E16" s="7" t="s">
        <v>59</v>
      </c>
      <c r="F16" s="24">
        <v>1</v>
      </c>
      <c r="G16" s="25"/>
      <c r="H16" s="6">
        <v>1</v>
      </c>
      <c r="I16" s="6">
        <v>1</v>
      </c>
      <c r="J16" s="14"/>
      <c r="K16" s="15"/>
    </row>
    <row r="17" spans="1:13" ht="84" customHeight="1" x14ac:dyDescent="0.15">
      <c r="A17" s="50"/>
      <c r="B17" s="53"/>
      <c r="C17" s="38"/>
      <c r="D17" s="13" t="s">
        <v>60</v>
      </c>
      <c r="E17" s="7" t="s">
        <v>59</v>
      </c>
      <c r="F17" s="24">
        <v>1</v>
      </c>
      <c r="G17" s="25"/>
      <c r="H17" s="6">
        <v>1</v>
      </c>
      <c r="I17" s="6">
        <v>1</v>
      </c>
      <c r="J17" s="14"/>
      <c r="K17" s="15"/>
    </row>
    <row r="18" spans="1:13" ht="20.25" customHeight="1" x14ac:dyDescent="0.15">
      <c r="A18" s="50"/>
      <c r="B18" s="53"/>
      <c r="C18" s="38"/>
      <c r="D18" s="13" t="s">
        <v>27</v>
      </c>
      <c r="E18" s="13"/>
      <c r="F18" s="30"/>
      <c r="G18" s="26"/>
      <c r="H18" s="6"/>
      <c r="I18" s="6"/>
      <c r="J18" s="30"/>
      <c r="K18" s="26"/>
    </row>
    <row r="19" spans="1:13" ht="20.25" customHeight="1" x14ac:dyDescent="0.15">
      <c r="A19" s="50"/>
      <c r="B19" s="53"/>
      <c r="C19" s="38" t="s">
        <v>28</v>
      </c>
      <c r="D19" s="13" t="s">
        <v>61</v>
      </c>
      <c r="E19" s="7" t="s">
        <v>59</v>
      </c>
      <c r="F19" s="24">
        <v>1</v>
      </c>
      <c r="G19" s="25"/>
      <c r="H19" s="6">
        <v>5</v>
      </c>
      <c r="I19" s="6">
        <v>5</v>
      </c>
      <c r="J19" s="30"/>
      <c r="K19" s="26"/>
    </row>
    <row r="20" spans="1:13" ht="20.25" customHeight="1" x14ac:dyDescent="0.15">
      <c r="A20" s="50"/>
      <c r="B20" s="53"/>
      <c r="C20" s="38"/>
      <c r="D20" s="13" t="s">
        <v>62</v>
      </c>
      <c r="E20" s="7" t="s">
        <v>59</v>
      </c>
      <c r="F20" s="24">
        <v>1</v>
      </c>
      <c r="G20" s="25"/>
      <c r="H20" s="6">
        <v>5</v>
      </c>
      <c r="I20" s="6">
        <v>5</v>
      </c>
      <c r="J20" s="30"/>
      <c r="K20" s="26"/>
    </row>
    <row r="21" spans="1:13" ht="20.25" customHeight="1" x14ac:dyDescent="0.15">
      <c r="A21" s="50"/>
      <c r="B21" s="53"/>
      <c r="C21" s="38"/>
      <c r="D21" s="13" t="s">
        <v>63</v>
      </c>
      <c r="E21" s="7">
        <v>1</v>
      </c>
      <c r="F21" s="24">
        <v>1</v>
      </c>
      <c r="G21" s="25"/>
      <c r="H21" s="6">
        <v>5</v>
      </c>
      <c r="I21" s="6">
        <v>5</v>
      </c>
      <c r="J21" s="30"/>
      <c r="K21" s="26"/>
    </row>
    <row r="22" spans="1:13" ht="20.25" customHeight="1" x14ac:dyDescent="0.15">
      <c r="A22" s="50"/>
      <c r="B22" s="53"/>
      <c r="C22" s="38"/>
      <c r="D22" s="13" t="s">
        <v>64</v>
      </c>
      <c r="E22" s="7">
        <v>1</v>
      </c>
      <c r="F22" s="24">
        <v>1</v>
      </c>
      <c r="G22" s="25"/>
      <c r="H22" s="6">
        <v>5</v>
      </c>
      <c r="I22" s="6">
        <v>5</v>
      </c>
      <c r="J22" s="30"/>
      <c r="K22" s="26"/>
    </row>
    <row r="23" spans="1:13" ht="57" x14ac:dyDescent="0.15">
      <c r="A23" s="50"/>
      <c r="B23" s="53"/>
      <c r="C23" s="38" t="s">
        <v>29</v>
      </c>
      <c r="D23" s="13" t="s">
        <v>65</v>
      </c>
      <c r="E23" s="7" t="s">
        <v>113</v>
      </c>
      <c r="F23" s="24">
        <v>1</v>
      </c>
      <c r="G23" s="25"/>
      <c r="H23" s="6">
        <v>4</v>
      </c>
      <c r="I23" s="6">
        <v>4</v>
      </c>
      <c r="J23" s="30"/>
      <c r="K23" s="26"/>
    </row>
    <row r="24" spans="1:13" ht="57" x14ac:dyDescent="0.15">
      <c r="A24" s="50"/>
      <c r="B24" s="53"/>
      <c r="C24" s="38"/>
      <c r="D24" s="13" t="s">
        <v>66</v>
      </c>
      <c r="E24" s="7" t="s">
        <v>113</v>
      </c>
      <c r="F24" s="24">
        <v>1</v>
      </c>
      <c r="G24" s="25"/>
      <c r="H24" s="6">
        <v>4</v>
      </c>
      <c r="I24" s="6">
        <v>4</v>
      </c>
      <c r="J24" s="30"/>
      <c r="K24" s="26"/>
    </row>
    <row r="25" spans="1:13" ht="57" x14ac:dyDescent="0.15">
      <c r="A25" s="50"/>
      <c r="B25" s="53"/>
      <c r="C25" s="38"/>
      <c r="D25" s="13" t="s">
        <v>67</v>
      </c>
      <c r="E25" s="7" t="s">
        <v>113</v>
      </c>
      <c r="F25" s="24">
        <v>1</v>
      </c>
      <c r="G25" s="25"/>
      <c r="H25" s="6">
        <v>4</v>
      </c>
      <c r="I25" s="6">
        <v>4</v>
      </c>
      <c r="J25" s="14"/>
      <c r="K25" s="15"/>
    </row>
    <row r="26" spans="1:13" ht="71.25" customHeight="1" x14ac:dyDescent="0.15">
      <c r="A26" s="50"/>
      <c r="B26" s="53"/>
      <c r="C26" s="38"/>
      <c r="D26" s="13" t="s">
        <v>68</v>
      </c>
      <c r="E26" s="7" t="s">
        <v>69</v>
      </c>
      <c r="F26" s="24" t="s">
        <v>45</v>
      </c>
      <c r="G26" s="25"/>
      <c r="H26" s="6">
        <v>1</v>
      </c>
      <c r="I26" s="6">
        <v>1</v>
      </c>
      <c r="J26" s="14"/>
      <c r="K26" s="15"/>
    </row>
    <row r="27" spans="1:13" ht="48.75" customHeight="1" x14ac:dyDescent="0.15">
      <c r="A27" s="50"/>
      <c r="B27" s="53"/>
      <c r="C27" s="38"/>
      <c r="D27" s="13" t="s">
        <v>70</v>
      </c>
      <c r="E27" s="7" t="s">
        <v>69</v>
      </c>
      <c r="F27" s="24" t="s">
        <v>45</v>
      </c>
      <c r="G27" s="25"/>
      <c r="H27" s="6">
        <v>1</v>
      </c>
      <c r="I27" s="6">
        <v>1</v>
      </c>
      <c r="J27" s="14"/>
      <c r="K27" s="15"/>
    </row>
    <row r="28" spans="1:13" ht="44.25" customHeight="1" x14ac:dyDescent="0.15">
      <c r="A28" s="50"/>
      <c r="B28" s="53"/>
      <c r="C28" s="38"/>
      <c r="D28" s="13" t="s">
        <v>71</v>
      </c>
      <c r="E28" s="7" t="s">
        <v>69</v>
      </c>
      <c r="F28" s="24" t="s">
        <v>45</v>
      </c>
      <c r="G28" s="25"/>
      <c r="H28" s="6">
        <v>1</v>
      </c>
      <c r="I28" s="6">
        <v>1</v>
      </c>
      <c r="J28" s="30"/>
      <c r="K28" s="26"/>
    </row>
    <row r="29" spans="1:13" ht="42.75" x14ac:dyDescent="0.15">
      <c r="A29" s="50"/>
      <c r="B29" s="53"/>
      <c r="C29" s="38" t="s">
        <v>30</v>
      </c>
      <c r="D29" s="13" t="s">
        <v>72</v>
      </c>
      <c r="E29" s="18" t="s">
        <v>114</v>
      </c>
      <c r="F29" s="30" t="s">
        <v>73</v>
      </c>
      <c r="G29" s="26"/>
      <c r="H29" s="6">
        <v>5</v>
      </c>
      <c r="I29" s="6">
        <f>H29*J9</f>
        <v>5</v>
      </c>
      <c r="J29" s="30"/>
      <c r="K29" s="26"/>
    </row>
    <row r="30" spans="1:13" ht="20.25" customHeight="1" x14ac:dyDescent="0.15">
      <c r="A30" s="50"/>
      <c r="B30" s="53"/>
      <c r="C30" s="38"/>
      <c r="D30" s="13"/>
      <c r="E30" s="13"/>
      <c r="F30" s="30"/>
      <c r="G30" s="26"/>
      <c r="H30" s="6"/>
      <c r="I30" s="6"/>
      <c r="J30" s="30"/>
      <c r="K30" s="26"/>
    </row>
    <row r="31" spans="1:13" ht="20.25" customHeight="1" x14ac:dyDescent="0.15">
      <c r="A31" s="50"/>
      <c r="B31" s="54"/>
      <c r="C31" s="38"/>
      <c r="D31" s="13" t="s">
        <v>27</v>
      </c>
      <c r="E31" s="13"/>
      <c r="F31" s="30"/>
      <c r="G31" s="26"/>
      <c r="H31" s="6"/>
      <c r="I31" s="6"/>
      <c r="J31" s="30"/>
      <c r="K31" s="26"/>
      <c r="M31" s="10"/>
    </row>
    <row r="32" spans="1:13" ht="54.95" customHeight="1" x14ac:dyDescent="0.15">
      <c r="A32" s="50"/>
      <c r="B32" s="52" t="s">
        <v>31</v>
      </c>
      <c r="C32" s="38" t="s">
        <v>32</v>
      </c>
      <c r="D32" s="13" t="s">
        <v>74</v>
      </c>
      <c r="E32" s="12" t="s">
        <v>75</v>
      </c>
      <c r="F32" s="30" t="s">
        <v>76</v>
      </c>
      <c r="G32" s="26"/>
      <c r="H32" s="6">
        <v>2</v>
      </c>
      <c r="I32" s="6">
        <v>2</v>
      </c>
      <c r="J32" s="30"/>
      <c r="K32" s="26"/>
    </row>
    <row r="33" spans="1:11" ht="54.95" customHeight="1" x14ac:dyDescent="0.15">
      <c r="A33" s="50"/>
      <c r="B33" s="53"/>
      <c r="C33" s="38"/>
      <c r="D33" s="13" t="s">
        <v>77</v>
      </c>
      <c r="E33" s="12" t="s">
        <v>78</v>
      </c>
      <c r="F33" s="30" t="s">
        <v>79</v>
      </c>
      <c r="G33" s="26"/>
      <c r="H33" s="6">
        <v>1</v>
      </c>
      <c r="I33" s="6">
        <v>1</v>
      </c>
      <c r="J33" s="30"/>
      <c r="K33" s="26"/>
    </row>
    <row r="34" spans="1:11" ht="54.95" customHeight="1" x14ac:dyDescent="0.15">
      <c r="A34" s="50"/>
      <c r="B34" s="53"/>
      <c r="C34" s="38"/>
      <c r="D34" s="13" t="s">
        <v>27</v>
      </c>
      <c r="E34" s="7"/>
      <c r="F34" s="30"/>
      <c r="G34" s="26"/>
      <c r="H34" s="6"/>
      <c r="I34" s="6"/>
      <c r="J34" s="30"/>
      <c r="K34" s="26"/>
    </row>
    <row r="35" spans="1:11" ht="54.95" customHeight="1" x14ac:dyDescent="0.15">
      <c r="A35" s="50"/>
      <c r="B35" s="53"/>
      <c r="C35" s="38" t="s">
        <v>33</v>
      </c>
      <c r="D35" s="13" t="s">
        <v>80</v>
      </c>
      <c r="E35" s="12" t="s">
        <v>81</v>
      </c>
      <c r="F35" s="30" t="s">
        <v>82</v>
      </c>
      <c r="G35" s="26"/>
      <c r="H35" s="6">
        <v>3</v>
      </c>
      <c r="I35" s="6">
        <v>3</v>
      </c>
      <c r="J35" s="30"/>
      <c r="K35" s="26"/>
    </row>
    <row r="36" spans="1:11" ht="54.95" customHeight="1" x14ac:dyDescent="0.15">
      <c r="A36" s="50"/>
      <c r="B36" s="53"/>
      <c r="C36" s="38"/>
      <c r="D36" s="13" t="s">
        <v>83</v>
      </c>
      <c r="E36" s="12" t="s">
        <v>84</v>
      </c>
      <c r="F36" s="30" t="s">
        <v>85</v>
      </c>
      <c r="G36" s="26"/>
      <c r="H36" s="6">
        <v>3</v>
      </c>
      <c r="I36" s="6">
        <v>3</v>
      </c>
      <c r="J36" s="30"/>
      <c r="K36" s="26"/>
    </row>
    <row r="37" spans="1:11" ht="54.95" customHeight="1" x14ac:dyDescent="0.15">
      <c r="A37" s="50"/>
      <c r="B37" s="53"/>
      <c r="C37" s="38"/>
      <c r="D37" s="13" t="s">
        <v>86</v>
      </c>
      <c r="E37" s="12" t="s">
        <v>87</v>
      </c>
      <c r="F37" s="30" t="s">
        <v>88</v>
      </c>
      <c r="G37" s="26"/>
      <c r="H37" s="6">
        <v>3</v>
      </c>
      <c r="I37" s="6">
        <v>3</v>
      </c>
      <c r="J37" s="30"/>
      <c r="K37" s="26"/>
    </row>
    <row r="38" spans="1:11" ht="54.95" customHeight="1" x14ac:dyDescent="0.15">
      <c r="A38" s="50"/>
      <c r="B38" s="53"/>
      <c r="C38" s="38" t="s">
        <v>34</v>
      </c>
      <c r="D38" s="13" t="s">
        <v>89</v>
      </c>
      <c r="E38" s="12" t="s">
        <v>90</v>
      </c>
      <c r="F38" s="30" t="s">
        <v>91</v>
      </c>
      <c r="G38" s="26"/>
      <c r="H38" s="6">
        <v>3</v>
      </c>
      <c r="I38" s="6">
        <v>3</v>
      </c>
      <c r="J38" s="30"/>
      <c r="K38" s="26"/>
    </row>
    <row r="39" spans="1:11" ht="54.95" customHeight="1" x14ac:dyDescent="0.15">
      <c r="A39" s="50"/>
      <c r="B39" s="53"/>
      <c r="C39" s="38"/>
      <c r="D39" s="13" t="s">
        <v>92</v>
      </c>
      <c r="E39" s="12" t="s">
        <v>93</v>
      </c>
      <c r="F39" s="30" t="s">
        <v>94</v>
      </c>
      <c r="G39" s="26"/>
      <c r="H39" s="6">
        <v>3</v>
      </c>
      <c r="I39" s="6">
        <v>3</v>
      </c>
      <c r="J39" s="30"/>
      <c r="K39" s="26"/>
    </row>
    <row r="40" spans="1:11" ht="54.95" customHeight="1" x14ac:dyDescent="0.15">
      <c r="A40" s="50"/>
      <c r="B40" s="53"/>
      <c r="C40" s="38"/>
      <c r="D40" s="13" t="s">
        <v>95</v>
      </c>
      <c r="E40" s="12" t="s">
        <v>93</v>
      </c>
      <c r="F40" s="30" t="s">
        <v>96</v>
      </c>
      <c r="G40" s="26"/>
      <c r="H40" s="6">
        <v>3</v>
      </c>
      <c r="I40" s="6">
        <v>3</v>
      </c>
      <c r="J40" s="30"/>
      <c r="K40" s="26"/>
    </row>
    <row r="41" spans="1:11" ht="54.95" customHeight="1" x14ac:dyDescent="0.15">
      <c r="A41" s="50"/>
      <c r="B41" s="53"/>
      <c r="C41" s="38" t="s">
        <v>35</v>
      </c>
      <c r="D41" s="13" t="s">
        <v>97</v>
      </c>
      <c r="E41" s="18" t="s">
        <v>115</v>
      </c>
      <c r="F41" s="30" t="s">
        <v>116</v>
      </c>
      <c r="G41" s="26"/>
      <c r="H41" s="6">
        <v>3</v>
      </c>
      <c r="I41" s="6">
        <v>3</v>
      </c>
      <c r="J41" s="30"/>
      <c r="K41" s="26"/>
    </row>
    <row r="42" spans="1:11" ht="54.95" customHeight="1" x14ac:dyDescent="0.15">
      <c r="A42" s="50"/>
      <c r="B42" s="53"/>
      <c r="C42" s="42"/>
      <c r="D42" s="13" t="s">
        <v>98</v>
      </c>
      <c r="E42" s="18" t="s">
        <v>115</v>
      </c>
      <c r="F42" s="30" t="s">
        <v>117</v>
      </c>
      <c r="G42" s="26"/>
      <c r="H42" s="6">
        <v>3</v>
      </c>
      <c r="I42" s="6">
        <v>3</v>
      </c>
      <c r="J42" s="30"/>
      <c r="K42" s="26"/>
    </row>
    <row r="43" spans="1:11" ht="54.95" customHeight="1" x14ac:dyDescent="0.15">
      <c r="A43" s="50"/>
      <c r="B43" s="54"/>
      <c r="C43" s="43"/>
      <c r="D43" s="13" t="s">
        <v>99</v>
      </c>
      <c r="E43" s="18" t="s">
        <v>115</v>
      </c>
      <c r="F43" s="30" t="s">
        <v>118</v>
      </c>
      <c r="G43" s="26"/>
      <c r="H43" s="6">
        <v>3</v>
      </c>
      <c r="I43" s="6">
        <v>3</v>
      </c>
      <c r="J43" s="30"/>
      <c r="K43" s="26"/>
    </row>
    <row r="44" spans="1:11" ht="54.95" customHeight="1" x14ac:dyDescent="0.15">
      <c r="A44" s="50"/>
      <c r="B44" s="52" t="s">
        <v>36</v>
      </c>
      <c r="C44" s="38" t="s">
        <v>37</v>
      </c>
      <c r="D44" s="13" t="s">
        <v>100</v>
      </c>
      <c r="E44" s="7" t="s">
        <v>101</v>
      </c>
      <c r="F44" s="24" t="s">
        <v>102</v>
      </c>
      <c r="G44" s="26"/>
      <c r="H44" s="6">
        <v>3</v>
      </c>
      <c r="I44" s="6">
        <v>3</v>
      </c>
      <c r="J44" s="30"/>
      <c r="K44" s="26"/>
    </row>
    <row r="45" spans="1:11" ht="54.95" customHeight="1" x14ac:dyDescent="0.15">
      <c r="A45" s="50"/>
      <c r="B45" s="53"/>
      <c r="C45" s="38"/>
      <c r="D45" s="13" t="s">
        <v>103</v>
      </c>
      <c r="E45" s="7" t="s">
        <v>104</v>
      </c>
      <c r="F45" s="24" t="s">
        <v>105</v>
      </c>
      <c r="G45" s="26"/>
      <c r="H45" s="6">
        <v>2</v>
      </c>
      <c r="I45" s="6">
        <v>2</v>
      </c>
      <c r="J45" s="30"/>
      <c r="K45" s="26"/>
    </row>
    <row r="46" spans="1:11" ht="54.95" customHeight="1" x14ac:dyDescent="0.15">
      <c r="A46" s="50"/>
      <c r="B46" s="54"/>
      <c r="C46" s="38"/>
      <c r="D46" s="13" t="s">
        <v>106</v>
      </c>
      <c r="E46" s="7" t="s">
        <v>101</v>
      </c>
      <c r="F46" s="24" t="s">
        <v>107</v>
      </c>
      <c r="G46" s="26"/>
      <c r="H46" s="6">
        <v>5</v>
      </c>
      <c r="I46" s="6">
        <v>5</v>
      </c>
      <c r="J46" s="30"/>
      <c r="K46" s="26"/>
    </row>
    <row r="47" spans="1:11" ht="20.25" customHeight="1" x14ac:dyDescent="0.15">
      <c r="A47" s="39" t="s">
        <v>38</v>
      </c>
      <c r="B47" s="40"/>
      <c r="C47" s="40"/>
      <c r="D47" s="40"/>
      <c r="E47" s="40"/>
      <c r="F47" s="40"/>
      <c r="G47" s="41"/>
      <c r="H47" s="8">
        <v>100</v>
      </c>
      <c r="I47" s="16">
        <f>SUM(I9,I14:I46)</f>
        <v>100</v>
      </c>
      <c r="J47" s="39"/>
      <c r="K47" s="41"/>
    </row>
    <row r="48" spans="1:11" s="1" customFormat="1" ht="20.25" customHeight="1" x14ac:dyDescent="0.15">
      <c r="A48" s="51" t="s">
        <v>39</v>
      </c>
      <c r="B48" s="38" t="s">
        <v>40</v>
      </c>
      <c r="C48" s="38"/>
      <c r="D48" s="38" t="s">
        <v>41</v>
      </c>
      <c r="E48" s="38"/>
      <c r="F48" s="38"/>
      <c r="G48" s="38" t="s">
        <v>42</v>
      </c>
      <c r="H48" s="38"/>
      <c r="I48" s="38"/>
      <c r="J48" s="38"/>
      <c r="K48" s="38"/>
    </row>
    <row r="49" spans="1:11" s="1" customFormat="1" ht="21.75" customHeight="1" x14ac:dyDescent="0.15">
      <c r="A49" s="51"/>
      <c r="B49" s="38" t="s">
        <v>108</v>
      </c>
      <c r="C49" s="38"/>
      <c r="D49" s="38" t="s">
        <v>109</v>
      </c>
      <c r="E49" s="38"/>
      <c r="F49" s="38"/>
      <c r="G49" s="38" t="s">
        <v>110</v>
      </c>
      <c r="H49" s="38"/>
      <c r="I49" s="38"/>
      <c r="J49" s="38"/>
      <c r="K49" s="38"/>
    </row>
    <row r="50" spans="1:11" s="1" customFormat="1" ht="23.25" customHeight="1" x14ac:dyDescent="0.15">
      <c r="A50" s="51"/>
      <c r="B50" s="38" t="s">
        <v>27</v>
      </c>
      <c r="C50" s="38"/>
      <c r="D50" s="38"/>
      <c r="E50" s="38"/>
      <c r="F50" s="38"/>
      <c r="G50" s="38"/>
      <c r="H50" s="38"/>
      <c r="I50" s="38"/>
      <c r="J50" s="38"/>
      <c r="K50" s="38"/>
    </row>
    <row r="51" spans="1:11" s="2" customFormat="1" ht="87" customHeight="1" x14ac:dyDescent="0.15">
      <c r="A51" s="9" t="s">
        <v>43</v>
      </c>
      <c r="B51" s="47" t="s">
        <v>44</v>
      </c>
      <c r="C51" s="48"/>
      <c r="D51" s="48"/>
      <c r="E51" s="48"/>
      <c r="F51" s="48"/>
      <c r="G51" s="48"/>
      <c r="H51" s="48"/>
      <c r="I51" s="48"/>
      <c r="J51" s="48"/>
      <c r="K51" s="49"/>
    </row>
  </sheetData>
  <mergeCells count="109">
    <mergeCell ref="A6:B7"/>
    <mergeCell ref="C32:C34"/>
    <mergeCell ref="C35:C37"/>
    <mergeCell ref="C38:C40"/>
    <mergeCell ref="K9:K12"/>
    <mergeCell ref="B51:K51"/>
    <mergeCell ref="A13:A46"/>
    <mergeCell ref="A48:A50"/>
    <mergeCell ref="B14:B31"/>
    <mergeCell ref="B32:B43"/>
    <mergeCell ref="B44:B46"/>
    <mergeCell ref="C14:C18"/>
    <mergeCell ref="C19:C22"/>
    <mergeCell ref="C23:C28"/>
    <mergeCell ref="C29:C31"/>
    <mergeCell ref="B49:C49"/>
    <mergeCell ref="D49:F49"/>
    <mergeCell ref="G49:K49"/>
    <mergeCell ref="A8:B12"/>
    <mergeCell ref="F41:G41"/>
    <mergeCell ref="J41:K41"/>
    <mergeCell ref="F42:G42"/>
    <mergeCell ref="J42:K42"/>
    <mergeCell ref="F43:G43"/>
    <mergeCell ref="J43:K43"/>
    <mergeCell ref="F44:G44"/>
    <mergeCell ref="J44:K44"/>
    <mergeCell ref="B50:C50"/>
    <mergeCell ref="D50:F50"/>
    <mergeCell ref="G50:K50"/>
    <mergeCell ref="F46:G46"/>
    <mergeCell ref="J46:K46"/>
    <mergeCell ref="A47:G47"/>
    <mergeCell ref="J47:K47"/>
    <mergeCell ref="B48:C48"/>
    <mergeCell ref="D48:F48"/>
    <mergeCell ref="G48:K48"/>
    <mergeCell ref="C41:C43"/>
    <mergeCell ref="C44:C46"/>
    <mergeCell ref="J45:K45"/>
    <mergeCell ref="F36:G36"/>
    <mergeCell ref="J36:K36"/>
    <mergeCell ref="F37:G37"/>
    <mergeCell ref="J37:K37"/>
    <mergeCell ref="F38:G38"/>
    <mergeCell ref="J38:K38"/>
    <mergeCell ref="F39:G39"/>
    <mergeCell ref="J39:K39"/>
    <mergeCell ref="F40:G40"/>
    <mergeCell ref="J40:K40"/>
    <mergeCell ref="F31:G31"/>
    <mergeCell ref="J31:K31"/>
    <mergeCell ref="F32:G32"/>
    <mergeCell ref="J32:K32"/>
    <mergeCell ref="F33:G33"/>
    <mergeCell ref="J33:K33"/>
    <mergeCell ref="F34:G34"/>
    <mergeCell ref="J34:K34"/>
    <mergeCell ref="F35:G35"/>
    <mergeCell ref="J35:K35"/>
    <mergeCell ref="F23:G23"/>
    <mergeCell ref="J23:K23"/>
    <mergeCell ref="F24:G24"/>
    <mergeCell ref="J24:K24"/>
    <mergeCell ref="F28:G28"/>
    <mergeCell ref="J28:K28"/>
    <mergeCell ref="F29:G29"/>
    <mergeCell ref="J29:K29"/>
    <mergeCell ref="F30:G30"/>
    <mergeCell ref="J30:K30"/>
    <mergeCell ref="F25:G25"/>
    <mergeCell ref="F26:G26"/>
    <mergeCell ref="F27:G27"/>
    <mergeCell ref="J15:K15"/>
    <mergeCell ref="F18:G18"/>
    <mergeCell ref="J18:K18"/>
    <mergeCell ref="F19:G19"/>
    <mergeCell ref="J19:K19"/>
    <mergeCell ref="F20:G20"/>
    <mergeCell ref="J20:K20"/>
    <mergeCell ref="F22:G22"/>
    <mergeCell ref="J22:K22"/>
    <mergeCell ref="J21:K21"/>
    <mergeCell ref="F16:G16"/>
    <mergeCell ref="F17:G17"/>
    <mergeCell ref="A5:B5"/>
    <mergeCell ref="C5:D5"/>
    <mergeCell ref="F5:K5"/>
    <mergeCell ref="F21:G21"/>
    <mergeCell ref="F45:G45"/>
    <mergeCell ref="A1:K1"/>
    <mergeCell ref="A2:K2"/>
    <mergeCell ref="A3:K3"/>
    <mergeCell ref="A4:B4"/>
    <mergeCell ref="C4:K4"/>
    <mergeCell ref="F14:G14"/>
    <mergeCell ref="J14:K14"/>
    <mergeCell ref="C6:E6"/>
    <mergeCell ref="F6:K6"/>
    <mergeCell ref="C7:E7"/>
    <mergeCell ref="F7:K7"/>
    <mergeCell ref="F8:G8"/>
    <mergeCell ref="F9:G9"/>
    <mergeCell ref="F10:G10"/>
    <mergeCell ref="F11:G11"/>
    <mergeCell ref="F12:G12"/>
    <mergeCell ref="F13:G13"/>
    <mergeCell ref="J13:K13"/>
    <mergeCell ref="F15:G15"/>
  </mergeCells>
  <phoneticPr fontId="7" type="noConversion"/>
  <printOptions horizontalCentered="1"/>
  <pageMargins left="0.25" right="0.25" top="0.75" bottom="0.75" header="0.3" footer="0.3"/>
  <pageSetup paperSize="9" scale="3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ev1dsl</vt:lpstr>
      <vt:lpstr>自评表</vt:lpstr>
      <vt:lpstr>自评表!Print_Area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微软用户</cp:lastModifiedBy>
  <cp:lastPrinted>2022-05-25T08:53:34Z</cp:lastPrinted>
  <dcterms:created xsi:type="dcterms:W3CDTF">2006-09-13T11:21:51Z</dcterms:created>
  <dcterms:modified xsi:type="dcterms:W3CDTF">2022-06-16T06:44:54Z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2052-11.8.2.8276</vt:lpwstr>
  </property>
</Properties>
</file>