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4" sheetId="1" r:id="rId1"/>
  </sheets>
  <calcPr calcId="144525"/>
</workbook>
</file>

<file path=xl/sharedStrings.xml><?xml version="1.0" encoding="utf-8"?>
<sst xmlns="http://schemas.openxmlformats.org/spreadsheetml/2006/main" count="116" uniqueCount="95">
  <si>
    <t xml:space="preserve">项目支出绩效自评表 </t>
  </si>
  <si>
    <t>（2021年度）</t>
  </si>
  <si>
    <t>项目名称</t>
  </si>
  <si>
    <t>业务经办打印、印刷费</t>
  </si>
  <si>
    <t>主管预算部门</t>
  </si>
  <si>
    <t>天津市医疗保障局</t>
  </si>
  <si>
    <t>项目实施单位</t>
  </si>
  <si>
    <t>天津市医疗保障基金管理中心</t>
  </si>
  <si>
    <t>年度总体目标</t>
  </si>
  <si>
    <t>年初预期目标</t>
  </si>
  <si>
    <t>年度实际完成情况</t>
  </si>
  <si>
    <t>1.保障中心日常办公需求及分中心业务经办；2.完成天津市医疗保险定点医药机构服务协议文本印刷工作；3.2021年完成定点医药机构协议印制工作及京冀异地协议医药机构协议签署工作。</t>
  </si>
  <si>
    <t xml:space="preserve"> 1、按照机关各处室、各分中心提交的办公耗材需求，采购对应的办公耗材满足中心日常办公及分中心业务经办；2、按照2021年度对定点医疗机构签署服务协议的总体要求，经市中心党委会研究同意后，按照就医地管理并签署协议。异地附加协议和天津市定点医疗机构服务协议一并印刷签署，异地附加协议不单独印刷。完成了协议文本印刷工作。</t>
  </si>
  <si>
    <r>
      <t xml:space="preserve">项目资金
</t>
    </r>
    <r>
      <rPr>
        <sz val="12"/>
        <color indexed="8"/>
        <rFont val="宋体"/>
        <charset val="134"/>
      </rPr>
      <t>（万元）
（10分）</t>
    </r>
  </si>
  <si>
    <t>年初预算数</t>
  </si>
  <si>
    <t>全年预算数（A）</t>
  </si>
  <si>
    <t>全年执行数（B）</t>
  </si>
  <si>
    <t>分值</t>
  </si>
  <si>
    <t>得分</t>
  </si>
  <si>
    <t>执行率（B/A)</t>
  </si>
  <si>
    <t>偏差原因分析及改进措施</t>
  </si>
  <si>
    <t>年度资金总额</t>
  </si>
  <si>
    <t>疫情原因，并结合“过紧日子”的要求，下发通知要求各部门节省使用各类办公耗材导致需求量减少。下一步继续加强预算的编制能力，提高预算测算的前瞻性、准确性、科学性。</t>
  </si>
  <si>
    <t>其中：中央补助</t>
  </si>
  <si>
    <t>—</t>
  </si>
  <si>
    <t xml:space="preserve">      市级资金</t>
  </si>
  <si>
    <t xml:space="preserve">      其他资金</t>
  </si>
  <si>
    <t>绩效指标</t>
  </si>
  <si>
    <r>
      <t>一级</t>
    </r>
    <r>
      <rPr>
        <sz val="12"/>
        <color indexed="8"/>
        <rFont val="宋体"/>
        <charset val="134"/>
      </rPr>
      <t>指标</t>
    </r>
  </si>
  <si>
    <t>二级指标</t>
  </si>
  <si>
    <t>三级指标</t>
  </si>
  <si>
    <t>年度指标值(A)</t>
  </si>
  <si>
    <t>实际完成值(B)</t>
  </si>
  <si>
    <t>产出指标
（50分）</t>
  </si>
  <si>
    <t>成本指标</t>
  </si>
  <si>
    <t>不超过预算资金</t>
  </si>
  <si>
    <t>&lt;=55万元</t>
  </si>
  <si>
    <t>52.11万元</t>
  </si>
  <si>
    <t>质量指标</t>
  </si>
  <si>
    <t>质量合格率</t>
  </si>
  <si>
    <t>对采购耗材进行验收</t>
  </si>
  <si>
    <t>经验收合格率100%</t>
  </si>
  <si>
    <t>时效指标</t>
  </si>
  <si>
    <t>按时完成率</t>
  </si>
  <si>
    <t>=100%</t>
  </si>
  <si>
    <t>数量指标</t>
  </si>
  <si>
    <t>保障日常办公</t>
  </si>
  <si>
    <t>工作需要及安可替换</t>
  </si>
  <si>
    <t>已满足全部日常工作需要及安可替代</t>
  </si>
  <si>
    <t>印刷费用</t>
  </si>
  <si>
    <t>&lt;=0.95万元</t>
  </si>
  <si>
    <t>未使用</t>
  </si>
  <si>
    <t>资料印刷费</t>
  </si>
  <si>
    <t>&lt;=1000本</t>
  </si>
  <si>
    <t>以实际印刷为准</t>
  </si>
  <si>
    <t>印刷质量</t>
  </si>
  <si>
    <t>对印刷产品进行检查</t>
  </si>
  <si>
    <t>已抽查</t>
  </si>
  <si>
    <t>按时印刷</t>
  </si>
  <si>
    <t>按时完成</t>
  </si>
  <si>
    <t>2021年底前完成印刷工作。</t>
  </si>
  <si>
    <t>印刷费、稿费</t>
  </si>
  <si>
    <t>《=12万元</t>
  </si>
  <si>
    <t>达到要求</t>
  </si>
  <si>
    <t>印刷册数</t>
  </si>
  <si>
    <t>完成印刷计划数量</t>
  </si>
  <si>
    <t>按要求完成</t>
  </si>
  <si>
    <t>完成印刷</t>
  </si>
  <si>
    <t>完成全部印刷工作</t>
  </si>
  <si>
    <t>全部完成</t>
  </si>
  <si>
    <t>效益指标
（30分）</t>
  </si>
  <si>
    <t>社会效益指标</t>
  </si>
  <si>
    <t>围绕中心，服务大局</t>
  </si>
  <si>
    <t>保障对内对外日常工作，以经办为需求，以服务为准则</t>
  </si>
  <si>
    <t>办公室</t>
  </si>
  <si>
    <t>满意度指标
（10分）</t>
  </si>
  <si>
    <t>服务对象
满意度指标</t>
  </si>
  <si>
    <t>各部门对办公耗材满意度</t>
  </si>
  <si>
    <t>&gt;=90%</t>
  </si>
  <si>
    <t>总分</t>
  </si>
  <si>
    <t>自评
人员
信息</t>
  </si>
  <si>
    <t>姓名</t>
  </si>
  <si>
    <t>职务</t>
  </si>
  <si>
    <t>工作单位及部门</t>
  </si>
  <si>
    <t>杨合</t>
  </si>
  <si>
    <t>四级主任科员</t>
  </si>
  <si>
    <t xml:space="preserve">天津市医疗保障基金管理中心 办公室 </t>
  </si>
  <si>
    <t>刘晋浩</t>
  </si>
  <si>
    <t>副处长</t>
  </si>
  <si>
    <t xml:space="preserve">天津市医疗保障基金管理中心 协议管理处 </t>
  </si>
  <si>
    <t>杨莹</t>
  </si>
  <si>
    <t>二级主任科员</t>
  </si>
  <si>
    <t>天津市医疗保障基金管理中心 异地就医管理处</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</si>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</sst>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color theme="1"/>
      <name val="宋体"/>
      <charset val="134"/>
      <scheme val="minor"/>
    </font>
    <font>
      <sz val="14"/>
      <color theme="1"/>
      <name val="黑体"/>
      <family val="3"/>
      <charset val="134"/>
    </font>
    <font>
      <sz val="20"/>
      <color theme="1"/>
      <name val="黑体"/>
      <family val="3"/>
      <charset val="134"/>
    </font>
    <font>
      <sz val="12"/>
      <color theme="1"/>
      <name val="宋体"/>
      <charset val="134"/>
    </font>
    <font>
      <sz val="12"/>
      <name val="宋体"/>
      <charset val="134"/>
      <scheme val="minor"/>
    </font>
    <font>
      <sz val="11"/>
      <color theme="1"/>
      <name val="宋体"/>
      <charset val="134"/>
    </font>
    <font>
      <b/>
      <sz val="12"/>
      <color theme="1"/>
      <name val="宋体"/>
      <charset val="134"/>
      <scheme val="minor"/>
    </font>
    <font>
      <sz val="12"/>
      <name val="宋体"/>
      <charset val="134"/>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z val="12"/>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0"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10" borderId="0" applyNumberFormat="0" applyBorder="0" applyAlignment="0" applyProtection="0">
      <alignment vertical="center"/>
    </xf>
    <xf numFmtId="0" fontId="16" fillId="0" borderId="12" applyNumberFormat="0" applyFill="0" applyAlignment="0" applyProtection="0">
      <alignment vertical="center"/>
    </xf>
    <xf numFmtId="0" fontId="13" fillId="11" borderId="0" applyNumberFormat="0" applyBorder="0" applyAlignment="0" applyProtection="0">
      <alignment vertical="center"/>
    </xf>
    <xf numFmtId="0" fontId="22" fillId="12" borderId="13" applyNumberFormat="0" applyAlignment="0" applyProtection="0">
      <alignment vertical="center"/>
    </xf>
    <xf numFmtId="0" fontId="23" fillId="12" borderId="9" applyNumberFormat="0" applyAlignment="0" applyProtection="0">
      <alignment vertical="center"/>
    </xf>
    <xf numFmtId="0" fontId="24" fillId="13" borderId="14"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8" fillId="0" borderId="0"/>
    <xf numFmtId="0" fontId="29" fillId="0" borderId="0"/>
  </cellStyleXfs>
  <cellXfs count="49">
    <xf numFmtId="0" fontId="0" fillId="0" borderId="0" xfId="0">
      <alignment vertical="center"/>
    </xf>
    <xf numFmtId="0" fontId="1" fillId="0" borderId="0" xfId="0" applyFont="1" applyFill="1">
      <alignment vertical="center"/>
    </xf>
    <xf numFmtId="0" fontId="0" fillId="0" borderId="0" xfId="0" applyFont="1"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4" fillId="0" borderId="6" xfId="49" applyFont="1" applyFill="1" applyBorder="1" applyAlignment="1">
      <alignment horizontal="center" vertical="center" wrapText="1"/>
    </xf>
    <xf numFmtId="0" fontId="0" fillId="0" borderId="2" xfId="0" applyFont="1" applyFill="1" applyBorder="1" applyAlignment="1">
      <alignment horizontal="center" vertical="center" wrapText="1"/>
    </xf>
    <xf numFmtId="0" fontId="4" fillId="0" borderId="7"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4" fillId="0" borderId="8" xfId="49" applyFont="1" applyFill="1" applyBorder="1" applyAlignment="1">
      <alignment horizontal="center" vertical="center" wrapText="1"/>
    </xf>
    <xf numFmtId="0" fontId="4" fillId="0" borderId="2" xfId="49" applyFont="1" applyFill="1" applyBorder="1" applyAlignment="1">
      <alignment horizontal="center" vertical="center" wrapText="1"/>
    </xf>
    <xf numFmtId="49" fontId="0" fillId="0" borderId="2" xfId="50" applyNumberFormat="1" applyFont="1" applyFill="1" applyBorder="1" applyAlignment="1">
      <alignment horizontal="center" vertical="center" wrapText="1"/>
    </xf>
    <xf numFmtId="0" fontId="0" fillId="0" borderId="0" xfId="0" applyFont="1" applyFill="1" applyAlignment="1">
      <alignment horizontal="center" vertical="center" wrapText="1"/>
    </xf>
    <xf numFmtId="49" fontId="6" fillId="0" borderId="2"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8" fillId="0" borderId="2" xfId="49" applyFont="1" applyFill="1" applyBorder="1" applyAlignment="1">
      <alignment horizontal="center" vertical="center" wrapText="1"/>
    </xf>
    <xf numFmtId="0" fontId="9"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10" fontId="1" fillId="0" borderId="2"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9" fontId="1" fillId="0" borderId="5"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zoomScaleSheetLayoutView="60" workbookViewId="0">
      <selection activeCell="C4" sqref="C4:K4"/>
    </sheetView>
  </sheetViews>
  <sheetFormatPr defaultColWidth="9" defaultRowHeight="13.5"/>
  <cols>
    <col min="1" max="1" width="5.71666666666667" style="2" customWidth="1"/>
    <col min="2" max="2" width="19.4416666666667" style="2" customWidth="1"/>
    <col min="3" max="3" width="17.4416666666667" style="2" customWidth="1"/>
    <col min="4" max="4" width="21.7166666666667" style="2" customWidth="1"/>
    <col min="5" max="5" width="29.9083333333333" style="2" customWidth="1"/>
    <col min="6" max="7" width="9.71666666666667" style="2" customWidth="1"/>
    <col min="8" max="9" width="6" style="2" customWidth="1"/>
    <col min="10" max="10" width="9" style="2" customWidth="1"/>
    <col min="11" max="11" width="18" style="2" customWidth="1"/>
    <col min="12" max="16384" width="9" style="2"/>
  </cols>
  <sheetData>
    <row r="1" ht="18.75" spans="1:11">
      <c r="A1" s="3"/>
      <c r="B1" s="3"/>
      <c r="C1" s="3"/>
      <c r="D1" s="3"/>
      <c r="E1" s="3"/>
      <c r="F1" s="3"/>
      <c r="G1" s="3"/>
      <c r="H1" s="3"/>
      <c r="I1" s="3"/>
      <c r="J1" s="3"/>
      <c r="K1" s="3"/>
    </row>
    <row r="2" ht="30" customHeight="1" spans="1:11">
      <c r="A2" s="4" t="s">
        <v>0</v>
      </c>
      <c r="B2" s="4"/>
      <c r="C2" s="4"/>
      <c r="D2" s="4"/>
      <c r="E2" s="4"/>
      <c r="F2" s="4"/>
      <c r="G2" s="4"/>
      <c r="H2" s="4"/>
      <c r="I2" s="4"/>
      <c r="J2" s="4"/>
      <c r="K2" s="4"/>
    </row>
    <row r="3" ht="19.5" customHeight="1" spans="1:11">
      <c r="A3" s="5" t="s">
        <v>1</v>
      </c>
      <c r="B3" s="5"/>
      <c r="C3" s="5"/>
      <c r="D3" s="5"/>
      <c r="E3" s="5"/>
      <c r="F3" s="5"/>
      <c r="G3" s="5"/>
      <c r="H3" s="5"/>
      <c r="I3" s="5"/>
      <c r="J3" s="5"/>
      <c r="K3" s="5"/>
    </row>
    <row r="4" ht="21" customHeight="1" spans="1:11">
      <c r="A4" s="6" t="s">
        <v>2</v>
      </c>
      <c r="B4" s="6"/>
      <c r="C4" s="7" t="s">
        <v>3</v>
      </c>
      <c r="D4" s="7"/>
      <c r="E4" s="7"/>
      <c r="F4" s="7"/>
      <c r="G4" s="7"/>
      <c r="H4" s="7"/>
      <c r="I4" s="7"/>
      <c r="J4" s="7"/>
      <c r="K4" s="41"/>
    </row>
    <row r="5" ht="21" customHeight="1" spans="1:11">
      <c r="A5" s="6" t="s">
        <v>4</v>
      </c>
      <c r="B5" s="6"/>
      <c r="C5" s="6" t="s">
        <v>5</v>
      </c>
      <c r="D5" s="6"/>
      <c r="E5" s="6" t="s">
        <v>6</v>
      </c>
      <c r="F5" s="8" t="s">
        <v>7</v>
      </c>
      <c r="G5" s="7"/>
      <c r="H5" s="7"/>
      <c r="I5" s="7"/>
      <c r="J5" s="7"/>
      <c r="K5" s="41"/>
    </row>
    <row r="6" ht="23.25" customHeight="1" spans="1:11">
      <c r="A6" s="9" t="s">
        <v>8</v>
      </c>
      <c r="B6" s="9"/>
      <c r="C6" s="9" t="s">
        <v>9</v>
      </c>
      <c r="D6" s="9"/>
      <c r="E6" s="9"/>
      <c r="F6" s="8" t="s">
        <v>10</v>
      </c>
      <c r="G6" s="7"/>
      <c r="H6" s="7"/>
      <c r="I6" s="7"/>
      <c r="J6" s="7"/>
      <c r="K6" s="41"/>
    </row>
    <row r="7" ht="93.75" customHeight="1" spans="1:11">
      <c r="A7" s="9"/>
      <c r="B7" s="9"/>
      <c r="C7" s="10" t="s">
        <v>11</v>
      </c>
      <c r="D7" s="11"/>
      <c r="E7" s="12"/>
      <c r="F7" s="10" t="s">
        <v>12</v>
      </c>
      <c r="G7" s="11"/>
      <c r="H7" s="11"/>
      <c r="I7" s="11"/>
      <c r="J7" s="11"/>
      <c r="K7" s="12"/>
    </row>
    <row r="8" ht="34.5" customHeight="1" spans="1:11">
      <c r="A8" s="9" t="s">
        <v>13</v>
      </c>
      <c r="B8" s="9"/>
      <c r="C8" s="13"/>
      <c r="D8" s="9" t="s">
        <v>14</v>
      </c>
      <c r="E8" s="9" t="s">
        <v>15</v>
      </c>
      <c r="F8" s="14" t="s">
        <v>16</v>
      </c>
      <c r="G8" s="15"/>
      <c r="H8" s="9" t="s">
        <v>17</v>
      </c>
      <c r="I8" s="9" t="s">
        <v>18</v>
      </c>
      <c r="J8" s="9" t="s">
        <v>19</v>
      </c>
      <c r="K8" s="15" t="s">
        <v>20</v>
      </c>
    </row>
    <row r="9" ht="44.25" customHeight="1" spans="1:11">
      <c r="A9" s="9"/>
      <c r="B9" s="9"/>
      <c r="C9" s="16" t="s">
        <v>21</v>
      </c>
      <c r="D9" s="6">
        <v>68.1</v>
      </c>
      <c r="E9" s="6">
        <v>68.1</v>
      </c>
      <c r="F9" s="14">
        <v>60.19</v>
      </c>
      <c r="G9" s="15"/>
      <c r="H9" s="6">
        <v>10</v>
      </c>
      <c r="I9" s="6">
        <v>9</v>
      </c>
      <c r="J9" s="42">
        <f>F9/E9</f>
        <v>0.883847283406755</v>
      </c>
      <c r="K9" s="43" t="s">
        <v>22</v>
      </c>
    </row>
    <row r="10" ht="44.25" customHeight="1" spans="1:11">
      <c r="A10" s="9"/>
      <c r="B10" s="9"/>
      <c r="C10" s="16" t="s">
        <v>23</v>
      </c>
      <c r="D10" s="6"/>
      <c r="E10" s="6"/>
      <c r="F10" s="14"/>
      <c r="G10" s="15"/>
      <c r="H10" s="6" t="s">
        <v>24</v>
      </c>
      <c r="I10" s="6" t="s">
        <v>24</v>
      </c>
      <c r="J10" s="6"/>
      <c r="K10" s="44"/>
    </row>
    <row r="11" ht="44.25" customHeight="1" spans="1:11">
      <c r="A11" s="9"/>
      <c r="B11" s="9"/>
      <c r="C11" s="16" t="s">
        <v>25</v>
      </c>
      <c r="D11" s="6">
        <v>68.1</v>
      </c>
      <c r="E11" s="6">
        <v>68.1</v>
      </c>
      <c r="F11" s="14">
        <v>60.19</v>
      </c>
      <c r="G11" s="15"/>
      <c r="H11" s="6" t="s">
        <v>24</v>
      </c>
      <c r="I11" s="6" t="s">
        <v>24</v>
      </c>
      <c r="J11" s="42">
        <f>J9</f>
        <v>0.883847283406755</v>
      </c>
      <c r="K11" s="44"/>
    </row>
    <row r="12" ht="44.25" customHeight="1" spans="1:11">
      <c r="A12" s="9"/>
      <c r="B12" s="9"/>
      <c r="C12" s="16" t="s">
        <v>26</v>
      </c>
      <c r="D12" s="6"/>
      <c r="E12" s="6"/>
      <c r="F12" s="14"/>
      <c r="G12" s="15"/>
      <c r="H12" s="6" t="s">
        <v>24</v>
      </c>
      <c r="I12" s="6" t="s">
        <v>24</v>
      </c>
      <c r="J12" s="6"/>
      <c r="K12" s="45"/>
    </row>
    <row r="13" ht="33" customHeight="1" spans="1:11">
      <c r="A13" s="17" t="s">
        <v>27</v>
      </c>
      <c r="B13" s="14" t="s">
        <v>28</v>
      </c>
      <c r="C13" s="9" t="s">
        <v>29</v>
      </c>
      <c r="D13" s="6" t="s">
        <v>30</v>
      </c>
      <c r="E13" s="9" t="s">
        <v>31</v>
      </c>
      <c r="F13" s="14" t="s">
        <v>32</v>
      </c>
      <c r="G13" s="15"/>
      <c r="H13" s="9" t="s">
        <v>17</v>
      </c>
      <c r="I13" s="9" t="s">
        <v>18</v>
      </c>
      <c r="J13" s="14" t="s">
        <v>20</v>
      </c>
      <c r="K13" s="15"/>
    </row>
    <row r="14" ht="30" customHeight="1" spans="1:11">
      <c r="A14" s="17"/>
      <c r="B14" s="18" t="s">
        <v>33</v>
      </c>
      <c r="C14" s="19" t="s">
        <v>34</v>
      </c>
      <c r="D14" s="19" t="s">
        <v>35</v>
      </c>
      <c r="E14" s="19" t="s">
        <v>36</v>
      </c>
      <c r="F14" s="14" t="s">
        <v>37</v>
      </c>
      <c r="G14" s="15"/>
      <c r="H14" s="9">
        <v>5</v>
      </c>
      <c r="I14" s="9">
        <v>4</v>
      </c>
      <c r="J14" s="21"/>
      <c r="K14" s="46"/>
    </row>
    <row r="15" ht="30" customHeight="1" spans="1:11">
      <c r="A15" s="17"/>
      <c r="B15" s="20"/>
      <c r="C15" s="19" t="s">
        <v>38</v>
      </c>
      <c r="D15" s="19" t="s">
        <v>39</v>
      </c>
      <c r="E15" s="19" t="s">
        <v>40</v>
      </c>
      <c r="F15" s="14" t="s">
        <v>41</v>
      </c>
      <c r="G15" s="15"/>
      <c r="H15" s="9">
        <v>5</v>
      </c>
      <c r="I15" s="9">
        <v>4</v>
      </c>
      <c r="J15" s="21"/>
      <c r="K15" s="46"/>
    </row>
    <row r="16" ht="30" customHeight="1" spans="1:11">
      <c r="A16" s="17"/>
      <c r="B16" s="20"/>
      <c r="C16" s="19" t="s">
        <v>42</v>
      </c>
      <c r="D16" s="19" t="s">
        <v>43</v>
      </c>
      <c r="E16" s="19" t="s">
        <v>44</v>
      </c>
      <c r="F16" s="21">
        <v>1</v>
      </c>
      <c r="G16" s="15"/>
      <c r="H16" s="9">
        <v>5</v>
      </c>
      <c r="I16" s="9">
        <v>4</v>
      </c>
      <c r="J16" s="21"/>
      <c r="K16" s="46"/>
    </row>
    <row r="17" ht="30" customHeight="1" spans="1:11">
      <c r="A17" s="17"/>
      <c r="B17" s="20"/>
      <c r="C17" s="19" t="s">
        <v>45</v>
      </c>
      <c r="D17" s="19" t="s">
        <v>46</v>
      </c>
      <c r="E17" s="19" t="s">
        <v>47</v>
      </c>
      <c r="F17" s="14" t="s">
        <v>48</v>
      </c>
      <c r="G17" s="15"/>
      <c r="H17" s="9">
        <v>5</v>
      </c>
      <c r="I17" s="9">
        <v>3</v>
      </c>
      <c r="J17" s="21"/>
      <c r="K17" s="46"/>
    </row>
    <row r="18" ht="30" customHeight="1" spans="1:11">
      <c r="A18" s="17"/>
      <c r="B18" s="20"/>
      <c r="C18" s="19" t="s">
        <v>34</v>
      </c>
      <c r="D18" s="19" t="s">
        <v>49</v>
      </c>
      <c r="E18" s="19" t="s">
        <v>50</v>
      </c>
      <c r="F18" s="14" t="s">
        <v>51</v>
      </c>
      <c r="G18" s="15"/>
      <c r="H18" s="9">
        <v>1</v>
      </c>
      <c r="I18" s="9">
        <v>0.5</v>
      </c>
      <c r="J18" s="14"/>
      <c r="K18" s="15"/>
    </row>
    <row r="19" ht="30" customHeight="1" spans="1:11">
      <c r="A19" s="17"/>
      <c r="B19" s="20"/>
      <c r="C19" s="19" t="s">
        <v>45</v>
      </c>
      <c r="D19" s="19" t="s">
        <v>52</v>
      </c>
      <c r="E19" s="19" t="s">
        <v>53</v>
      </c>
      <c r="F19" s="22" t="s">
        <v>54</v>
      </c>
      <c r="G19" s="23"/>
      <c r="H19" s="9">
        <v>2</v>
      </c>
      <c r="I19" s="9">
        <v>2</v>
      </c>
      <c r="J19" s="14"/>
      <c r="K19" s="15"/>
    </row>
    <row r="20" ht="30" customHeight="1" spans="1:11">
      <c r="A20" s="17"/>
      <c r="B20" s="20"/>
      <c r="C20" s="19" t="s">
        <v>38</v>
      </c>
      <c r="D20" s="19" t="s">
        <v>55</v>
      </c>
      <c r="E20" s="19" t="s">
        <v>56</v>
      </c>
      <c r="F20" s="14" t="s">
        <v>57</v>
      </c>
      <c r="G20" s="15"/>
      <c r="H20" s="9">
        <v>2</v>
      </c>
      <c r="I20" s="9">
        <v>2</v>
      </c>
      <c r="J20" s="14"/>
      <c r="K20" s="15"/>
    </row>
    <row r="21" ht="30" customHeight="1" spans="1:11">
      <c r="A21" s="17"/>
      <c r="B21" s="20"/>
      <c r="C21" s="19" t="s">
        <v>42</v>
      </c>
      <c r="D21" s="19" t="s">
        <v>58</v>
      </c>
      <c r="E21" s="19" t="s">
        <v>44</v>
      </c>
      <c r="F21" s="14" t="s">
        <v>59</v>
      </c>
      <c r="G21" s="15"/>
      <c r="H21" s="9">
        <v>3</v>
      </c>
      <c r="I21" s="9">
        <v>3</v>
      </c>
      <c r="J21" s="14"/>
      <c r="K21" s="15"/>
    </row>
    <row r="22" ht="30" customHeight="1" spans="1:11">
      <c r="A22" s="17"/>
      <c r="B22" s="20"/>
      <c r="C22" s="19" t="s">
        <v>42</v>
      </c>
      <c r="D22" s="19" t="s">
        <v>43</v>
      </c>
      <c r="E22" s="19" t="s">
        <v>60</v>
      </c>
      <c r="F22" s="24" t="s">
        <v>59</v>
      </c>
      <c r="G22" s="25"/>
      <c r="H22" s="9">
        <v>4</v>
      </c>
      <c r="I22" s="9">
        <v>4</v>
      </c>
      <c r="J22" s="24"/>
      <c r="K22" s="25"/>
    </row>
    <row r="23" ht="30" customHeight="1" spans="1:11">
      <c r="A23" s="17"/>
      <c r="B23" s="20"/>
      <c r="C23" s="19" t="s">
        <v>34</v>
      </c>
      <c r="D23" s="19" t="s">
        <v>61</v>
      </c>
      <c r="E23" s="19" t="s">
        <v>62</v>
      </c>
      <c r="F23" s="24" t="s">
        <v>63</v>
      </c>
      <c r="G23" s="25"/>
      <c r="H23" s="9">
        <v>4</v>
      </c>
      <c r="I23" s="9">
        <v>4</v>
      </c>
      <c r="J23" s="24"/>
      <c r="K23" s="25"/>
    </row>
    <row r="24" ht="30" customHeight="1" spans="1:11">
      <c r="A24" s="17"/>
      <c r="B24" s="20"/>
      <c r="C24" s="19" t="s">
        <v>45</v>
      </c>
      <c r="D24" s="19" t="s">
        <v>64</v>
      </c>
      <c r="E24" s="19" t="s">
        <v>65</v>
      </c>
      <c r="F24" s="24" t="s">
        <v>66</v>
      </c>
      <c r="G24" s="25"/>
      <c r="H24" s="9">
        <v>5</v>
      </c>
      <c r="I24" s="9">
        <v>5</v>
      </c>
      <c r="J24" s="24"/>
      <c r="K24" s="25"/>
    </row>
    <row r="25" ht="30" customHeight="1" spans="1:11">
      <c r="A25" s="17"/>
      <c r="B25" s="26"/>
      <c r="C25" s="19" t="s">
        <v>38</v>
      </c>
      <c r="D25" s="19" t="s">
        <v>67</v>
      </c>
      <c r="E25" s="19" t="s">
        <v>68</v>
      </c>
      <c r="F25" s="24" t="s">
        <v>69</v>
      </c>
      <c r="G25" s="25"/>
      <c r="H25" s="9">
        <v>5</v>
      </c>
      <c r="I25" s="9">
        <v>5</v>
      </c>
      <c r="J25" s="24"/>
      <c r="K25" s="25"/>
    </row>
    <row r="26" ht="49.5" customHeight="1" spans="1:11">
      <c r="A26" s="17"/>
      <c r="B26" s="27" t="s">
        <v>70</v>
      </c>
      <c r="C26" s="27" t="s">
        <v>71</v>
      </c>
      <c r="D26" s="9" t="s">
        <v>72</v>
      </c>
      <c r="E26" s="28" t="s">
        <v>73</v>
      </c>
      <c r="F26" s="14" t="s">
        <v>74</v>
      </c>
      <c r="G26" s="15"/>
      <c r="H26" s="9">
        <v>30</v>
      </c>
      <c r="I26" s="9">
        <v>30</v>
      </c>
      <c r="J26" s="21"/>
      <c r="K26" s="46"/>
    </row>
    <row r="27" ht="37.5" customHeight="1" spans="1:11">
      <c r="A27" s="17"/>
      <c r="B27" s="19" t="s">
        <v>75</v>
      </c>
      <c r="C27" s="19" t="s">
        <v>76</v>
      </c>
      <c r="D27" s="29" t="s">
        <v>77</v>
      </c>
      <c r="E27" s="30" t="s">
        <v>78</v>
      </c>
      <c r="F27" s="24" t="s">
        <v>44</v>
      </c>
      <c r="G27" s="25"/>
      <c r="H27" s="9">
        <v>10</v>
      </c>
      <c r="I27" s="9">
        <v>10</v>
      </c>
      <c r="J27" s="21"/>
      <c r="K27" s="46"/>
    </row>
    <row r="28" ht="114.75" customHeight="1" spans="1:11">
      <c r="A28" s="31" t="s">
        <v>79</v>
      </c>
      <c r="B28" s="32"/>
      <c r="C28" s="32"/>
      <c r="D28" s="32"/>
      <c r="E28" s="32"/>
      <c r="F28" s="32"/>
      <c r="G28" s="33"/>
      <c r="H28" s="34">
        <v>100</v>
      </c>
      <c r="I28" s="33">
        <f>SUM(I9,I14:I27)+I9</f>
        <v>98.5</v>
      </c>
      <c r="J28" s="47" t="s">
        <v>22</v>
      </c>
      <c r="K28" s="48"/>
    </row>
    <row r="29" s="1" customFormat="1" ht="20.25" customHeight="1" spans="1:11">
      <c r="A29" s="35" t="s">
        <v>80</v>
      </c>
      <c r="B29" s="27" t="s">
        <v>81</v>
      </c>
      <c r="C29" s="27"/>
      <c r="D29" s="27" t="s">
        <v>82</v>
      </c>
      <c r="E29" s="27"/>
      <c r="F29" s="27"/>
      <c r="G29" s="27" t="s">
        <v>83</v>
      </c>
      <c r="H29" s="27"/>
      <c r="I29" s="27"/>
      <c r="J29" s="27"/>
      <c r="K29" s="27"/>
    </row>
    <row r="30" s="1" customFormat="1" ht="20.25" customHeight="1" spans="1:11">
      <c r="A30" s="35"/>
      <c r="B30" s="36" t="s">
        <v>84</v>
      </c>
      <c r="C30" s="37"/>
      <c r="D30" s="27" t="s">
        <v>85</v>
      </c>
      <c r="E30" s="27"/>
      <c r="F30" s="27"/>
      <c r="G30" s="27" t="s">
        <v>86</v>
      </c>
      <c r="H30" s="27"/>
      <c r="I30" s="27"/>
      <c r="J30" s="27"/>
      <c r="K30" s="27"/>
    </row>
    <row r="31" s="1" customFormat="1" ht="21.75" customHeight="1" spans="1:11">
      <c r="A31" s="35"/>
      <c r="B31" s="38" t="s">
        <v>87</v>
      </c>
      <c r="C31" s="38"/>
      <c r="D31" s="38" t="s">
        <v>88</v>
      </c>
      <c r="E31" s="38"/>
      <c r="F31" s="38"/>
      <c r="G31" s="38" t="s">
        <v>89</v>
      </c>
      <c r="H31" s="38"/>
      <c r="I31" s="38"/>
      <c r="J31" s="38"/>
      <c r="K31" s="38"/>
    </row>
    <row r="32" s="1" customFormat="1" ht="23.25" customHeight="1" spans="1:11">
      <c r="A32" s="35"/>
      <c r="B32" s="38" t="s">
        <v>90</v>
      </c>
      <c r="C32" s="38"/>
      <c r="D32" s="38" t="s">
        <v>91</v>
      </c>
      <c r="E32" s="38"/>
      <c r="F32" s="38"/>
      <c r="G32" s="38" t="s">
        <v>92</v>
      </c>
      <c r="H32" s="38"/>
      <c r="I32" s="38"/>
      <c r="J32" s="38"/>
      <c r="K32" s="38"/>
    </row>
    <row r="33" s="1" customFormat="1" ht="44.25" customHeight="1" spans="1:11">
      <c r="A33" s="39" t="s">
        <v>93</v>
      </c>
      <c r="B33" s="14" t="s">
        <v>94</v>
      </c>
      <c r="C33" s="40"/>
      <c r="D33" s="40"/>
      <c r="E33" s="40"/>
      <c r="F33" s="40"/>
      <c r="G33" s="40"/>
      <c r="H33" s="40"/>
      <c r="I33" s="40"/>
      <c r="J33" s="40"/>
      <c r="K33" s="15"/>
    </row>
  </sheetData>
  <mergeCells count="6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A28:G28"/>
    <mergeCell ref="J28:K28"/>
    <mergeCell ref="B29:C29"/>
    <mergeCell ref="D29:F29"/>
    <mergeCell ref="G29:K29"/>
    <mergeCell ref="B30:C30"/>
    <mergeCell ref="D30:F30"/>
    <mergeCell ref="G30:K30"/>
    <mergeCell ref="B31:C31"/>
    <mergeCell ref="D31:F31"/>
    <mergeCell ref="G31:K31"/>
    <mergeCell ref="B32:C32"/>
    <mergeCell ref="D32:F32"/>
    <mergeCell ref="G32:K32"/>
    <mergeCell ref="B33:K33"/>
    <mergeCell ref="A13:A27"/>
    <mergeCell ref="A29:A32"/>
    <mergeCell ref="B14:B25"/>
    <mergeCell ref="K9:K12"/>
    <mergeCell ref="A6:B7"/>
    <mergeCell ref="A8:B12"/>
  </mergeCells>
  <pageMargins left="0.31496062992126" right="0.118110236220472" top="0.196850393700787" bottom="0" header="0.31496062992126" footer="0.31496062992126"/>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wangkai</dc:creator>
  <cp:lastModifiedBy>风之苍月</cp:lastModifiedBy>
  <dcterms:created xsi:type="dcterms:W3CDTF">2022-08-03T07:39:28Z</dcterms:created>
  <dcterms:modified xsi:type="dcterms:W3CDTF">2022-08-03T07:39:28Z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488A20BDED9A48B2821CD678AC248244</vt:lpwstr>
  </property>
  <property fmtid="{D5CDD505-2E9C-101B-9397-08002B2CF9AE}" pid="3" name="KSOProductBuildVer">
    <vt:lpwstr>2052-11.1.0.11830</vt:lpwstr>
  </property>
</Properties>
</file>