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10" sheetId="1" r:id="rId1"/>
  </sheets>
  <calcPr calcId="144525"/>
</workbook>
</file>

<file path=xl/sharedStrings.xml><?xml version="1.0" encoding="utf-8"?>
<sst xmlns="http://schemas.openxmlformats.org/spreadsheetml/2006/main" count="76" uniqueCount="65">
  <si>
    <t xml:space="preserve">项目支出绩效自评表 </t>
  </si>
  <si>
    <t>（2021年度）</t>
  </si>
  <si>
    <t>项目名称</t>
  </si>
  <si>
    <t>业务邮寄费</t>
  </si>
  <si>
    <t>主管预算部门</t>
  </si>
  <si>
    <t>天津市医疗保障局</t>
  </si>
  <si>
    <t>项目实施单位</t>
  </si>
  <si>
    <t>天津市医疗保障基金管理中心</t>
  </si>
  <si>
    <t>年度总体目标</t>
  </si>
  <si>
    <t>年初预期目标</t>
  </si>
  <si>
    <t>年度实际完成情况</t>
  </si>
  <si>
    <t>为办理医疗保险关系异地转移人员邮寄相关信息材料及根据个人申请邮寄医疗保险权益记录单</t>
  </si>
  <si>
    <t>各分中心每日受理跨统筹转移业务，生成需邮寄的人员信息表及联系函，由市中心业务主管处室通过信息系统统一汇总，通过挂号信方式统一邮寄，按期与邮寄服务提供方结算费用。</t>
  </si>
  <si>
    <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</si>
  <si>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</si>
  <si>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</si>
  <si>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</si>
  <si>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</si>
  <si>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</si>
  <si>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</si>
  <si>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</si>
  <si>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</si>
  <si>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1、实际业务经办数量较预算预计数量少。2、2021年新系统上线实现跨省通办线上业务操作，邮寄数量减少。</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</si>
  <si>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</si>
  <si>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</si>
  <si>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</si>
  <si>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</si>
  <si>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</si>
  <si>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</si>
  <si>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</si>
  <si>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</si>
  <si>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</si>
  <si>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</si>
  <si>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</si>
  <si>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</si>
  <si>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邮寄件数</t>
  </si>
  <si>
    <t>&lt;=3.47万件</t>
  </si>
  <si>
    <t>质量指标</t>
  </si>
  <si>
    <t xml:space="preserve">邮寄函件送达数 
</t>
  </si>
  <si>
    <t>邮局邮寄结果数据回盘</t>
  </si>
  <si>
    <t>每两周回盘数据</t>
  </si>
  <si>
    <t>时效指标</t>
  </si>
  <si>
    <t>邮寄成功率</t>
  </si>
  <si>
    <t>成本指标</t>
  </si>
  <si>
    <t>不超于预算金额</t>
  </si>
  <si>
    <t>&lt;=18万元</t>
  </si>
  <si>
    <t>效益指标
（30分）</t>
  </si>
  <si>
    <t>社会效益指标</t>
  </si>
  <si>
    <t>提高工作效能</t>
  </si>
  <si>
    <t>减少办理医疗保险关系转移的群众跑腿往来提供材料</t>
  </si>
  <si>
    <t>完成</t>
  </si>
  <si>
    <t>满意度指标
（10分）</t>
  </si>
  <si>
    <t>服务对象
满意度指标</t>
  </si>
  <si>
    <t>对邮寄服务满意度</t>
  </si>
  <si>
    <t>＞＝90%</t>
  </si>
  <si>
    <t>总分</t>
  </si>
  <si>
    <t>自评
人员
信息</t>
  </si>
  <si>
    <t>姓名</t>
  </si>
  <si>
    <t>职务</t>
  </si>
  <si>
    <t>工作单位及部门</t>
  </si>
  <si>
    <t>冯圆</t>
  </si>
  <si>
    <t>干部（试用期）</t>
  </si>
  <si>
    <t>天津市医疗保障基金管理中心 信息化处</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</si>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</sst>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7"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11" fillId="10" borderId="0" applyNumberFormat="0" applyBorder="0" applyAlignment="0" applyProtection="0">
      <alignment vertical="center"/>
    </xf>
    <xf numFmtId="0" fontId="14" fillId="0" borderId="19" applyNumberFormat="0" applyFill="0" applyAlignment="0" applyProtection="0">
      <alignment vertical="center"/>
    </xf>
    <xf numFmtId="0" fontId="11" fillId="11" borderId="0" applyNumberFormat="0" applyBorder="0" applyAlignment="0" applyProtection="0">
      <alignment vertical="center"/>
    </xf>
    <xf numFmtId="0" fontId="20" fillId="12" borderId="20" applyNumberFormat="0" applyAlignment="0" applyProtection="0">
      <alignment vertical="center"/>
    </xf>
    <xf numFmtId="0" fontId="21" fillId="12" borderId="16" applyNumberFormat="0" applyAlignment="0" applyProtection="0">
      <alignment vertical="center"/>
    </xf>
    <xf numFmtId="0" fontId="22" fillId="13" borderId="21"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6" fillId="0" borderId="0"/>
  </cellStyleXfs>
  <cellXfs count="61">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center"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2" xfId="0" applyFont="1" applyBorder="1" applyAlignment="1">
      <alignment horizontal="center" vertical="center" textRotation="255"/>
    </xf>
    <xf numFmtId="0" fontId="1" fillId="0" borderId="4" xfId="0" applyFont="1" applyBorder="1" applyAlignment="1">
      <alignment horizontal="center" vertical="center" wrapText="1"/>
    </xf>
    <xf numFmtId="0" fontId="6" fillId="0" borderId="6" xfId="49" applyFont="1" applyBorder="1" applyAlignment="1">
      <alignment horizontal="center" vertical="center" wrapText="1"/>
    </xf>
    <xf numFmtId="0" fontId="6" fillId="0" borderId="2" xfId="49" applyFont="1" applyFill="1" applyBorder="1" applyAlignment="1">
      <alignment horizontal="center" vertical="center" wrapText="1"/>
    </xf>
    <xf numFmtId="0" fontId="0" fillId="0" borderId="2" xfId="0" applyFont="1" applyFill="1" applyBorder="1" applyAlignment="1">
      <alignment horizontal="center" vertical="center" wrapText="1"/>
    </xf>
    <xf numFmtId="0" fontId="6" fillId="0" borderId="7" xfId="49" applyFont="1" applyBorder="1" applyAlignment="1">
      <alignment horizontal="center" vertical="center" wrapText="1"/>
    </xf>
    <xf numFmtId="9" fontId="1" fillId="0" borderId="4"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10" xfId="49"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0" xfId="0" applyFont="1" applyBorder="1" applyAlignment="1">
      <alignment horizontal="center" vertical="center"/>
    </xf>
    <xf numFmtId="0" fontId="7" fillId="0" borderId="1" xfId="0" applyFont="1" applyBorder="1" applyAlignment="1">
      <alignment horizontal="center"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5"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10" fontId="1" fillId="0" borderId="2" xfId="0" applyNumberFormat="1" applyFont="1" applyFill="1" applyBorder="1" applyAlignment="1">
      <alignment horizontal="center" vertical="center"/>
    </xf>
    <xf numFmtId="0" fontId="1" fillId="0" borderId="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zoomScaleSheetLayoutView="60" workbookViewId="0">
      <selection activeCell="K9" sqref="K9:K12"/>
    </sheetView>
  </sheetViews>
  <sheetFormatPr defaultColWidth="9" defaultRowHeight="13.5"/>
  <cols>
    <col min="1" max="1" width="5.71666666666667" customWidth="1"/>
    <col min="2" max="2" width="12.9083333333333" customWidth="1"/>
    <col min="3" max="3" width="17.4416666666667" customWidth="1"/>
    <col min="4" max="5" width="20.3666666666667" customWidth="1"/>
    <col min="6" max="7" width="9.71666666666667" customWidth="1"/>
    <col min="8" max="8" width="6.71666666666667" customWidth="1"/>
    <col min="9" max="9" width="7.71666666666667" customWidth="1"/>
    <col min="10" max="10" width="9" customWidth="1"/>
    <col min="11" max="11" width="20.9083333333333" customWidth="1"/>
  </cols>
  <sheetData>
    <row r="1" ht="18.75" spans="1:11">
      <c r="A1" s="3"/>
      <c r="B1" s="3"/>
      <c r="C1" s="3"/>
      <c r="D1" s="3"/>
      <c r="E1" s="3"/>
      <c r="F1" s="3"/>
      <c r="G1" s="3"/>
      <c r="H1" s="3"/>
      <c r="I1" s="3"/>
      <c r="J1" s="3"/>
      <c r="K1" s="3"/>
    </row>
    <row r="2" ht="30" customHeight="1" spans="1:11">
      <c r="A2" s="4" t="s">
        <v>0</v>
      </c>
      <c r="B2" s="4"/>
      <c r="C2" s="4"/>
      <c r="D2" s="4"/>
      <c r="E2" s="4"/>
      <c r="F2" s="4"/>
      <c r="G2" s="4"/>
      <c r="H2" s="4"/>
      <c r="I2" s="4"/>
      <c r="J2" s="4"/>
      <c r="K2" s="4"/>
    </row>
    <row r="3" ht="19.5" customHeight="1" spans="1:11">
      <c r="A3" s="5" t="s">
        <v>1</v>
      </c>
      <c r="B3" s="5"/>
      <c r="C3" s="5"/>
      <c r="D3" s="5"/>
      <c r="E3" s="5"/>
      <c r="F3" s="5"/>
      <c r="G3" s="5"/>
      <c r="H3" s="5"/>
      <c r="I3" s="5"/>
      <c r="J3" s="5"/>
      <c r="K3" s="5"/>
    </row>
    <row r="4" ht="21" customHeight="1" spans="1:11">
      <c r="A4" s="6" t="s">
        <v>2</v>
      </c>
      <c r="B4" s="6"/>
      <c r="C4" s="7" t="s">
        <v>3</v>
      </c>
      <c r="D4" s="7"/>
      <c r="E4" s="7"/>
      <c r="F4" s="7"/>
      <c r="G4" s="7"/>
      <c r="H4" s="7"/>
      <c r="I4" s="7"/>
      <c r="J4" s="7"/>
      <c r="K4" s="50"/>
    </row>
    <row r="5" ht="21" customHeight="1" spans="1:11">
      <c r="A5" s="6" t="s">
        <v>4</v>
      </c>
      <c r="B5" s="6"/>
      <c r="C5" s="6" t="s">
        <v>5</v>
      </c>
      <c r="D5" s="6"/>
      <c r="E5" s="6" t="s">
        <v>6</v>
      </c>
      <c r="F5" s="8" t="s">
        <v>7</v>
      </c>
      <c r="G5" s="7"/>
      <c r="H5" s="7"/>
      <c r="I5" s="7"/>
      <c r="J5" s="7"/>
      <c r="K5" s="50"/>
    </row>
    <row r="6" ht="23.25" customHeight="1" spans="1:11">
      <c r="A6" s="9" t="s">
        <v>8</v>
      </c>
      <c r="B6" s="9"/>
      <c r="C6" s="9" t="s">
        <v>9</v>
      </c>
      <c r="D6" s="9"/>
      <c r="E6" s="9"/>
      <c r="F6" s="8" t="s">
        <v>10</v>
      </c>
      <c r="G6" s="7"/>
      <c r="H6" s="7"/>
      <c r="I6" s="7"/>
      <c r="J6" s="7"/>
      <c r="K6" s="50"/>
    </row>
    <row r="7" ht="56.25" customHeight="1" spans="1:11">
      <c r="A7" s="9"/>
      <c r="B7" s="9"/>
      <c r="C7" s="10" t="s">
        <v>11</v>
      </c>
      <c r="D7" s="11"/>
      <c r="E7" s="12"/>
      <c r="F7" s="10" t="s">
        <v>12</v>
      </c>
      <c r="G7" s="11"/>
      <c r="H7" s="11"/>
      <c r="I7" s="11"/>
      <c r="J7" s="11"/>
      <c r="K7" s="12"/>
    </row>
    <row r="8" ht="34.5" customHeight="1" spans="1:11">
      <c r="A8" s="9" t="s">
        <v>13</v>
      </c>
      <c r="B8" s="9"/>
      <c r="C8" s="13"/>
      <c r="D8" s="14" t="s">
        <v>14</v>
      </c>
      <c r="E8" s="14" t="s">
        <v>15</v>
      </c>
      <c r="F8" s="15" t="s">
        <v>16</v>
      </c>
      <c r="G8" s="16"/>
      <c r="H8" s="14" t="s">
        <v>17</v>
      </c>
      <c r="I8" s="14" t="s">
        <v>18</v>
      </c>
      <c r="J8" s="14" t="s">
        <v>19</v>
      </c>
      <c r="K8" s="16" t="s">
        <v>20</v>
      </c>
    </row>
    <row r="9" ht="27" customHeight="1" spans="1:11">
      <c r="A9" s="9"/>
      <c r="B9" s="9"/>
      <c r="C9" s="17" t="s">
        <v>21</v>
      </c>
      <c r="D9" s="18">
        <v>18</v>
      </c>
      <c r="E9" s="18">
        <v>18</v>
      </c>
      <c r="F9" s="15">
        <v>10.08</v>
      </c>
      <c r="G9" s="16"/>
      <c r="H9" s="18">
        <v>10</v>
      </c>
      <c r="I9" s="18">
        <v>8</v>
      </c>
      <c r="J9" s="51">
        <f>F9/E9</f>
        <v>0.56</v>
      </c>
      <c r="K9" s="52" t="s">
        <v>22</v>
      </c>
    </row>
    <row r="10" ht="27" customHeight="1" spans="1:11">
      <c r="A10" s="9"/>
      <c r="B10" s="9"/>
      <c r="C10" s="19" t="s">
        <v>23</v>
      </c>
      <c r="D10" s="18"/>
      <c r="E10" s="18"/>
      <c r="F10" s="15"/>
      <c r="G10" s="16"/>
      <c r="H10" s="18" t="s">
        <v>24</v>
      </c>
      <c r="I10" s="18" t="s">
        <v>24</v>
      </c>
      <c r="J10" s="18"/>
      <c r="K10" s="53"/>
    </row>
    <row r="11" ht="27" customHeight="1" spans="1:11">
      <c r="A11" s="9"/>
      <c r="B11" s="9"/>
      <c r="C11" s="19" t="s">
        <v>25</v>
      </c>
      <c r="D11" s="18">
        <f>D9</f>
        <v>18</v>
      </c>
      <c r="E11" s="18">
        <v>18</v>
      </c>
      <c r="F11" s="15">
        <v>10.08</v>
      </c>
      <c r="G11" s="16"/>
      <c r="H11" s="18" t="s">
        <v>24</v>
      </c>
      <c r="I11" s="18" t="s">
        <v>24</v>
      </c>
      <c r="J11" s="51">
        <f>F11/E11</f>
        <v>0.56</v>
      </c>
      <c r="K11" s="53"/>
    </row>
    <row r="12" ht="27" customHeight="1" spans="1:11">
      <c r="A12" s="9"/>
      <c r="B12" s="9"/>
      <c r="C12" s="17" t="s">
        <v>26</v>
      </c>
      <c r="D12" s="20"/>
      <c r="E12" s="20"/>
      <c r="F12" s="15"/>
      <c r="G12" s="16"/>
      <c r="H12" s="18" t="s">
        <v>24</v>
      </c>
      <c r="I12" s="18" t="s">
        <v>24</v>
      </c>
      <c r="J12" s="18"/>
      <c r="K12" s="54"/>
    </row>
    <row r="13" ht="33" customHeight="1" spans="1:11">
      <c r="A13" s="21" t="s">
        <v>27</v>
      </c>
      <c r="B13" s="22" t="s">
        <v>28</v>
      </c>
      <c r="C13" s="14" t="s">
        <v>29</v>
      </c>
      <c r="D13" s="18" t="s">
        <v>30</v>
      </c>
      <c r="E13" s="14" t="s">
        <v>31</v>
      </c>
      <c r="F13" s="15" t="s">
        <v>32</v>
      </c>
      <c r="G13" s="16"/>
      <c r="H13" s="14" t="s">
        <v>17</v>
      </c>
      <c r="I13" s="14" t="s">
        <v>18</v>
      </c>
      <c r="J13" s="15" t="s">
        <v>20</v>
      </c>
      <c r="K13" s="16"/>
    </row>
    <row r="14" ht="52.5" customHeight="1" spans="1:11">
      <c r="A14" s="21"/>
      <c r="B14" s="23" t="s">
        <v>33</v>
      </c>
      <c r="C14" s="24" t="s">
        <v>34</v>
      </c>
      <c r="D14" s="25" t="s">
        <v>35</v>
      </c>
      <c r="E14" s="25" t="s">
        <v>36</v>
      </c>
      <c r="F14" s="15">
        <v>2.12</v>
      </c>
      <c r="G14" s="16"/>
      <c r="H14" s="14">
        <v>10</v>
      </c>
      <c r="I14" s="14">
        <v>10</v>
      </c>
      <c r="J14" s="15"/>
      <c r="K14" s="16"/>
    </row>
    <row r="15" ht="52.5" customHeight="1" spans="1:11">
      <c r="A15" s="21"/>
      <c r="B15" s="26"/>
      <c r="C15" s="24" t="s">
        <v>37</v>
      </c>
      <c r="D15" s="25" t="s">
        <v>38</v>
      </c>
      <c r="E15" s="25" t="s">
        <v>39</v>
      </c>
      <c r="F15" s="15" t="s">
        <v>40</v>
      </c>
      <c r="G15" s="16"/>
      <c r="H15" s="14">
        <v>15</v>
      </c>
      <c r="I15" s="14">
        <v>15</v>
      </c>
      <c r="J15" s="15"/>
      <c r="K15" s="16"/>
    </row>
    <row r="16" ht="52.5" customHeight="1" spans="1:11">
      <c r="A16" s="21"/>
      <c r="B16" s="26"/>
      <c r="C16" s="24" t="s">
        <v>41</v>
      </c>
      <c r="D16" s="25" t="s">
        <v>42</v>
      </c>
      <c r="E16" s="25" t="s">
        <v>39</v>
      </c>
      <c r="F16" s="27">
        <v>1</v>
      </c>
      <c r="G16" s="16"/>
      <c r="H16" s="14">
        <v>15</v>
      </c>
      <c r="I16" s="14">
        <v>15</v>
      </c>
      <c r="J16" s="15"/>
      <c r="K16" s="16"/>
    </row>
    <row r="17" ht="52.5" customHeight="1" spans="1:11">
      <c r="A17" s="21"/>
      <c r="B17" s="26"/>
      <c r="C17" s="24" t="s">
        <v>43</v>
      </c>
      <c r="D17" s="25" t="s">
        <v>44</v>
      </c>
      <c r="E17" s="25" t="s">
        <v>45</v>
      </c>
      <c r="F17" s="15">
        <v>10.08</v>
      </c>
      <c r="G17" s="16"/>
      <c r="H17" s="14">
        <v>10</v>
      </c>
      <c r="I17" s="14">
        <v>10</v>
      </c>
      <c r="J17" s="15"/>
      <c r="K17" s="16"/>
    </row>
    <row r="18" ht="52.5" customHeight="1" spans="1:11">
      <c r="A18" s="21"/>
      <c r="B18" s="23" t="s">
        <v>46</v>
      </c>
      <c r="C18" s="24" t="s">
        <v>47</v>
      </c>
      <c r="D18" s="25" t="s">
        <v>48</v>
      </c>
      <c r="E18" s="25" t="s">
        <v>49</v>
      </c>
      <c r="F18" s="15" t="s">
        <v>50</v>
      </c>
      <c r="G18" s="16"/>
      <c r="H18" s="14">
        <v>30</v>
      </c>
      <c r="I18" s="14">
        <v>30</v>
      </c>
      <c r="J18" s="15"/>
      <c r="K18" s="16"/>
    </row>
    <row r="19" ht="52.5" customHeight="1" spans="1:11">
      <c r="A19" s="21"/>
      <c r="B19" s="23" t="s">
        <v>51</v>
      </c>
      <c r="C19" s="24" t="s">
        <v>52</v>
      </c>
      <c r="D19" s="28" t="s">
        <v>53</v>
      </c>
      <c r="E19" s="28" t="s">
        <v>54</v>
      </c>
      <c r="F19" s="29" t="s">
        <v>50</v>
      </c>
      <c r="G19" s="30"/>
      <c r="H19" s="28">
        <v>10</v>
      </c>
      <c r="I19" s="28">
        <v>10</v>
      </c>
      <c r="J19" s="29"/>
      <c r="K19" s="30"/>
    </row>
    <row r="20" ht="14.25" customHeight="1" spans="1:11">
      <c r="A20" s="21"/>
      <c r="B20" s="31"/>
      <c r="C20" s="24"/>
      <c r="D20" s="32"/>
      <c r="E20" s="32"/>
      <c r="F20" s="33"/>
      <c r="G20" s="34"/>
      <c r="H20" s="32"/>
      <c r="I20" s="32"/>
      <c r="J20" s="33"/>
      <c r="K20" s="34"/>
    </row>
    <row r="21" ht="20.25" customHeight="1" spans="1:11">
      <c r="A21" s="35" t="s">
        <v>55</v>
      </c>
      <c r="B21" s="36"/>
      <c r="C21" s="36"/>
      <c r="D21" s="36"/>
      <c r="E21" s="36"/>
      <c r="F21" s="36"/>
      <c r="G21" s="37"/>
      <c r="H21" s="38">
        <v>100</v>
      </c>
      <c r="I21" s="38">
        <f>SUM(I9,I14:I20)</f>
        <v>98</v>
      </c>
      <c r="J21" s="55" t="s">
        <v>22</v>
      </c>
      <c r="K21" s="56"/>
    </row>
    <row r="22" ht="20.25" customHeight="1" spans="1:11">
      <c r="A22" s="39"/>
      <c r="B22" s="40"/>
      <c r="C22" s="40"/>
      <c r="D22" s="40"/>
      <c r="E22" s="40"/>
      <c r="F22" s="40"/>
      <c r="G22" s="41"/>
      <c r="H22" s="42"/>
      <c r="I22" s="42"/>
      <c r="J22" s="57"/>
      <c r="K22" s="58"/>
    </row>
    <row r="23" ht="20.25" customHeight="1" spans="1:11">
      <c r="A23" s="39"/>
      <c r="B23" s="40"/>
      <c r="C23" s="40"/>
      <c r="D23" s="40"/>
      <c r="E23" s="40"/>
      <c r="F23" s="40"/>
      <c r="G23" s="41"/>
      <c r="H23" s="42"/>
      <c r="I23" s="42"/>
      <c r="J23" s="57"/>
      <c r="K23" s="58"/>
    </row>
    <row r="24" ht="20.25" customHeight="1" spans="1:11">
      <c r="A24" s="43"/>
      <c r="B24" s="44"/>
      <c r="C24" s="44"/>
      <c r="D24" s="44"/>
      <c r="E24" s="44"/>
      <c r="F24" s="44"/>
      <c r="G24" s="45"/>
      <c r="H24" s="46"/>
      <c r="I24" s="46"/>
      <c r="J24" s="59"/>
      <c r="K24" s="60"/>
    </row>
    <row r="25" s="1" customFormat="1" ht="20.25" customHeight="1" spans="1:11">
      <c r="A25" s="47" t="s">
        <v>56</v>
      </c>
      <c r="B25" s="24" t="s">
        <v>57</v>
      </c>
      <c r="C25" s="24"/>
      <c r="D25" s="24" t="s">
        <v>58</v>
      </c>
      <c r="E25" s="24"/>
      <c r="F25" s="24"/>
      <c r="G25" s="24" t="s">
        <v>59</v>
      </c>
      <c r="H25" s="24"/>
      <c r="I25" s="24"/>
      <c r="J25" s="24"/>
      <c r="K25" s="24"/>
    </row>
    <row r="26" s="1" customFormat="1" ht="21.75" customHeight="1" spans="1:11">
      <c r="A26" s="47"/>
      <c r="B26" s="24" t="s">
        <v>60</v>
      </c>
      <c r="C26" s="24"/>
      <c r="D26" s="24" t="s">
        <v>61</v>
      </c>
      <c r="E26" s="24"/>
      <c r="F26" s="24"/>
      <c r="G26" s="24" t="s">
        <v>62</v>
      </c>
      <c r="H26" s="24"/>
      <c r="I26" s="24"/>
      <c r="J26" s="24"/>
      <c r="K26" s="24"/>
    </row>
    <row r="27" s="1" customFormat="1" ht="23.25" customHeight="1" spans="1:11">
      <c r="A27" s="47"/>
      <c r="B27" s="24"/>
      <c r="C27" s="24"/>
      <c r="D27" s="24"/>
      <c r="E27" s="24"/>
      <c r="F27" s="24"/>
      <c r="G27" s="24"/>
      <c r="H27" s="24"/>
      <c r="I27" s="24"/>
      <c r="J27" s="24"/>
      <c r="K27" s="24"/>
    </row>
    <row r="28" s="2" customFormat="1" ht="87" customHeight="1" spans="1:11">
      <c r="A28" s="48" t="s">
        <v>63</v>
      </c>
      <c r="B28" s="15" t="s">
        <v>64</v>
      </c>
      <c r="C28" s="49"/>
      <c r="D28" s="49"/>
      <c r="E28" s="49"/>
      <c r="F28" s="49"/>
      <c r="G28" s="49"/>
      <c r="H28" s="49"/>
      <c r="I28" s="49"/>
      <c r="J28" s="49"/>
      <c r="K28" s="16"/>
    </row>
  </sheetData>
  <mergeCells count="5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B25:C25"/>
    <mergeCell ref="D25:F25"/>
    <mergeCell ref="G25:K25"/>
    <mergeCell ref="B26:C26"/>
    <mergeCell ref="D26:F26"/>
    <mergeCell ref="G26:K26"/>
    <mergeCell ref="B27:C27"/>
    <mergeCell ref="D27:F27"/>
    <mergeCell ref="G27:K27"/>
    <mergeCell ref="B28:K28"/>
    <mergeCell ref="A13:A20"/>
    <mergeCell ref="A25:A27"/>
    <mergeCell ref="B14:B17"/>
    <mergeCell ref="B19:B20"/>
    <mergeCell ref="C19:C20"/>
    <mergeCell ref="D19:D20"/>
    <mergeCell ref="E19:E20"/>
    <mergeCell ref="H19:H20"/>
    <mergeCell ref="H21:H24"/>
    <mergeCell ref="I19:I20"/>
    <mergeCell ref="I21:I24"/>
    <mergeCell ref="K9:K12"/>
    <mergeCell ref="A6:B7"/>
    <mergeCell ref="A8:B12"/>
    <mergeCell ref="F19:G20"/>
    <mergeCell ref="J19:K20"/>
    <mergeCell ref="A21:G24"/>
    <mergeCell ref="J21:K24"/>
  </mergeCells>
  <pageMargins left="0.31496062992126" right="0.31496062992126" top="0.748031496062992" bottom="0.748031496062992" header="0.31496062992126" footer="0.3149606299212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wangkai</dc:creator>
  <cp:lastModifiedBy>风之苍月</cp:lastModifiedBy>
  <dcterms:created xsi:type="dcterms:W3CDTF">2022-08-03T07:39:33Z</dcterms:created>
  <dcterms:modified xsi:type="dcterms:W3CDTF">2022-08-03T07:39:33Z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F88A6474FEBA481092B7897A971D8EF8</vt:lpwstr>
  </property>
  <property fmtid="{D5CDD505-2E9C-101B-9397-08002B2CF9AE}" pid="3" name="KSOProductBuildVer">
    <vt:lpwstr>2052-11.1.0.11830</vt:lpwstr>
  </property>
</Properties>
</file>