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dell\Desktop\（2022.7.6晚-正在办理）办件2022010：天津市财政局关于开展2021年度市级部门项目支出绩效自评工作的通知\报市财政局2021年项目绩效自评表电子版定稿（2022.7.6晚）\事业单位修改后报送绩效自评表（2022.7.6晚）\市农科院2021年项目绩效自评（共62个项目）\"/>
    </mc:Choice>
  </mc:AlternateContent>
  <xr:revisionPtr revIDLastSave="0" documentId="13_ncr:1_{233523A0-3928-45F5-A235-81AD8DA6B206}" xr6:coauthVersionLast="47" xr6:coauthVersionMax="47" xr10:uidLastSave="{00000000-0000-0000-0000-000000000000}"/>
  <bookViews>
    <workbookView xWindow="-108" yWindow="-108" windowWidth="23256" windowHeight="12456" tabRatio="992" firstSheet="2" activeTab="2" xr2:uid="{00000000-000D-0000-FFFF-FFFF00000000}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7" i="8" l="1"/>
  <c r="E22" i="8"/>
  <c r="J9" i="8"/>
  <c r="J8" i="8"/>
</calcChain>
</file>

<file path=xl/sharedStrings.xml><?xml version="1.0" encoding="utf-8"?>
<sst xmlns="http://schemas.openxmlformats.org/spreadsheetml/2006/main" count="89" uniqueCount="80">
  <si>
    <t xml:space="preserve">项目支出绩效自评表 </t>
  </si>
  <si>
    <t>（2021年度）</t>
  </si>
  <si>
    <t>项目名称</t>
  </si>
  <si>
    <t>2020年草原防火等其他农业基础设施专项-国家土壤质量武清观测实验站建设项目-2020年中央非直达</t>
  </si>
  <si>
    <t>主管预算部门</t>
  </si>
  <si>
    <t>天津市农业农村委员会</t>
  </si>
  <si>
    <t>项目实施单位</t>
  </si>
  <si>
    <t>天津市农业科学院</t>
  </si>
  <si>
    <t>年度总体目标</t>
  </si>
  <si>
    <t>年初预期目标</t>
  </si>
  <si>
    <t>年度实际完成情况</t>
  </si>
  <si>
    <t>1.完成农业设施建设，满足土壤质量观测的需求；
2.符合质量验收相关要求，按时投入使用。</t>
  </si>
  <si>
    <t>1.项目建设基本完工，有效的改善了实验站的基础设施和科研条件，基础保障和科技创新能力明显提升，可以更好的完成实验站各项监测任务；
2.各建设验收完成部分符合质量相关要求，部分工程和仪器设备已经投入使用。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</si>
  <si>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</si>
  <si>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</si>
  <si>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</si>
  <si>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</si>
  <si>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</si>
  <si>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</si>
  <si>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</si>
  <si>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</si>
  <si>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</si>
  <si>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</si>
  <si>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</si>
  <si>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</si>
  <si>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</si>
  <si>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</si>
  <si>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</si>
  <si>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</si>
  <si>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</si>
  <si>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</si>
  <si>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</si>
  <si>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</si>
  <si>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</si>
  <si>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完工项目个数</t>
  </si>
  <si>
    <t>1个</t>
  </si>
  <si>
    <t>质量指标</t>
  </si>
  <si>
    <t>工程竣工验收合格率</t>
  </si>
  <si>
    <t>主体验收合格率100%</t>
  </si>
  <si>
    <t>待项目全部完工后，进行总体验收</t>
  </si>
  <si>
    <t>时效指标</t>
  </si>
  <si>
    <t>按进度计划实施情况</t>
  </si>
  <si>
    <t>按计划实施</t>
  </si>
  <si>
    <t>受疫情、天气等不可抗拒因素影响，部分工程进度受影响</t>
  </si>
  <si>
    <t>成本指标</t>
  </si>
  <si>
    <t>&lt;=100%</t>
  </si>
  <si>
    <t>支出投资/批复投资&lt;100%</t>
  </si>
  <si>
    <t>效益指标
（30分）</t>
  </si>
  <si>
    <t>经济效益指标</t>
  </si>
  <si>
    <t>社会效益指标</t>
  </si>
  <si>
    <t>使农民在节水高产技术、次生盐碱化防治、土壤肥力快速提升等实用技术和知识技能上受益</t>
  </si>
  <si>
    <t>农民在节水高产技术、次生盐碱化防治、土壤肥力快速提升等实用技术和知识技能上受益&gt;30%</t>
  </si>
  <si>
    <t>受益农村人口</t>
  </si>
  <si>
    <t>&gt;=500万</t>
  </si>
  <si>
    <t>受益农村人口&gt;=500万</t>
  </si>
  <si>
    <t>生态效益指标</t>
  </si>
  <si>
    <t>减少农业生产能耗和化肥施用</t>
  </si>
  <si>
    <t>减少农业生产能耗和化肥施用，减少大气PM2.5排放和地下水的污染</t>
  </si>
  <si>
    <t>可持续影响指标</t>
  </si>
  <si>
    <t>项目持续发挥作用的期限</t>
  </si>
  <si>
    <t>&gt;=10年</t>
  </si>
  <si>
    <t>项目持续发挥作用的期限&gt;=10年</t>
  </si>
  <si>
    <t>满意度指标
（10分）</t>
  </si>
  <si>
    <t>服务对象
满意度指标</t>
  </si>
  <si>
    <t>受益群众和机构满意度</t>
  </si>
  <si>
    <t>&gt;=80%</t>
  </si>
  <si>
    <t>受益群众和机构满意度&gt;=80%</t>
  </si>
  <si>
    <t>总分</t>
  </si>
  <si>
    <t>自评
人员
信息</t>
  </si>
  <si>
    <t>姓名</t>
  </si>
  <si>
    <t>职务</t>
  </si>
  <si>
    <t>工作单位及部门</t>
  </si>
  <si>
    <t>高伟</t>
  </si>
  <si>
    <t>国家土壤质量武清观测实验站常务副站长</t>
  </si>
  <si>
    <t>天津市农业科学院 农业资源与环境研究所</t>
  </si>
  <si>
    <t>主管
预算
部门
审核
意见</t>
  </si>
  <si>
    <r>
      <t>1</t>
    </r>
    <r>
      <rPr>
        <sz val="10"/>
        <color indexed="8"/>
        <rFont val="宋体"/>
        <family val="3"/>
        <charset val="134"/>
      </rPr>
      <t>个</t>
    </r>
  </si>
  <si>
    <r>
      <t>支出投资</t>
    </r>
    <r>
      <rPr>
        <sz val="10"/>
        <color indexed="8"/>
        <rFont val="宋体"/>
        <family val="3"/>
        <charset val="134"/>
      </rPr>
      <t>/批复投资</t>
    </r>
  </si>
  <si>
    <r>
      <t>减少大气</t>
    </r>
    <r>
      <rPr>
        <sz val="10"/>
        <color indexed="8"/>
        <rFont val="宋体"/>
        <family val="3"/>
        <charset val="134"/>
      </rPr>
      <t>PM2.5排放和地下水的污染</t>
    </r>
  </si>
  <si>
    <t xml:space="preserve">
                                                    （盖章）
                                                     年   月   日   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</si>
</sst>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.0%"/>
    <numFmt numFmtId="178" formatCode="0.00_);[Red]\(0.00\)"/>
  </numFmts>
  <fonts count="14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7" fillId="0" borderId="0"/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177" fontId="1" fillId="0" borderId="2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/>
    </xf>
    <xf numFmtId="9" fontId="12" fillId="0" borderId="2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9" fontId="12" fillId="0" borderId="0" xfId="0" applyNumberFormat="1" applyFont="1" applyAlignment="1">
      <alignment horizontal="center" vertical="center"/>
    </xf>
    <xf numFmtId="9" fontId="13" fillId="0" borderId="5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78" fontId="1" fillId="0" borderId="4" xfId="0" applyNumberFormat="1" applyFont="1" applyBorder="1" applyAlignment="1">
      <alignment horizontal="right" vertical="center" wrapText="1"/>
    </xf>
    <xf numFmtId="178" fontId="1" fillId="0" borderId="5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178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.4" x14ac:dyDescent="0.25"/>
  <sheetData/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7" sqref="A7"/>
    </sheetView>
  </sheetViews>
  <sheetFormatPr defaultColWidth="9" defaultRowHeight="14.4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1"/>
  <sheetViews>
    <sheetView tabSelected="1" view="pageBreakPreview" topLeftCell="A16" zoomScale="80" zoomScaleNormal="70" zoomScaleSheetLayoutView="80" workbookViewId="0">
      <selection activeCell="I13" sqref="I13"/>
    </sheetView>
  </sheetViews>
  <sheetFormatPr defaultColWidth="9" defaultRowHeight="14.4" x14ac:dyDescent="0.25"/>
  <cols>
    <col min="1" max="1" width="5.77734375" customWidth="1"/>
    <col min="2" max="2" width="12.88671875" customWidth="1"/>
    <col min="3" max="3" width="17.44140625" customWidth="1"/>
    <col min="4" max="5" width="20.33203125" customWidth="1"/>
    <col min="6" max="7" width="9.77734375" customWidth="1"/>
    <col min="8" max="8" width="6" customWidth="1"/>
    <col min="9" max="9" width="7.88671875" customWidth="1"/>
    <col min="10" max="10" width="9" customWidth="1"/>
    <col min="11" max="11" width="18" customWidth="1"/>
  </cols>
  <sheetData>
    <row r="1" spans="1:11" ht="30" customHeight="1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19.5" customHeight="1" x14ac:dyDescent="0.25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21" customHeight="1" x14ac:dyDescent="0.25">
      <c r="A3" s="55" t="s">
        <v>2</v>
      </c>
      <c r="B3" s="55"/>
      <c r="C3" s="57" t="s">
        <v>3</v>
      </c>
      <c r="D3" s="57"/>
      <c r="E3" s="57"/>
      <c r="F3" s="57"/>
      <c r="G3" s="57"/>
      <c r="H3" s="57"/>
      <c r="I3" s="57"/>
      <c r="J3" s="57"/>
      <c r="K3" s="58"/>
    </row>
    <row r="4" spans="1:11" ht="21" customHeight="1" x14ac:dyDescent="0.25">
      <c r="A4" s="55" t="s">
        <v>4</v>
      </c>
      <c r="B4" s="55"/>
      <c r="C4" s="55" t="s">
        <v>5</v>
      </c>
      <c r="D4" s="55"/>
      <c r="E4" s="3" t="s">
        <v>6</v>
      </c>
      <c r="F4" s="56" t="s">
        <v>7</v>
      </c>
      <c r="G4" s="57"/>
      <c r="H4" s="57"/>
      <c r="I4" s="57"/>
      <c r="J4" s="57"/>
      <c r="K4" s="58"/>
    </row>
    <row r="5" spans="1:11" ht="23.25" customHeight="1" x14ac:dyDescent="0.25">
      <c r="A5" s="27" t="s">
        <v>8</v>
      </c>
      <c r="B5" s="27"/>
      <c r="C5" s="27" t="s">
        <v>9</v>
      </c>
      <c r="D5" s="27"/>
      <c r="E5" s="27"/>
      <c r="F5" s="56" t="s">
        <v>10</v>
      </c>
      <c r="G5" s="57"/>
      <c r="H5" s="57"/>
      <c r="I5" s="57"/>
      <c r="J5" s="57"/>
      <c r="K5" s="58"/>
    </row>
    <row r="6" spans="1:11" ht="78" customHeight="1" x14ac:dyDescent="0.25">
      <c r="A6" s="27"/>
      <c r="B6" s="27"/>
      <c r="C6" s="49" t="s">
        <v>11</v>
      </c>
      <c r="D6" s="49"/>
      <c r="E6" s="49"/>
      <c r="F6" s="50" t="s">
        <v>12</v>
      </c>
      <c r="G6" s="51"/>
      <c r="H6" s="51"/>
      <c r="I6" s="51"/>
      <c r="J6" s="51"/>
      <c r="K6" s="52"/>
    </row>
    <row r="7" spans="1:11" ht="34.5" customHeight="1" x14ac:dyDescent="0.25">
      <c r="A7" s="27" t="s">
        <v>13</v>
      </c>
      <c r="B7" s="27"/>
      <c r="C7" s="5"/>
      <c r="D7" s="4" t="s">
        <v>14</v>
      </c>
      <c r="E7" s="4" t="s">
        <v>15</v>
      </c>
      <c r="F7" s="44" t="s">
        <v>16</v>
      </c>
      <c r="G7" s="45"/>
      <c r="H7" s="4" t="s">
        <v>17</v>
      </c>
      <c r="I7" s="4" t="s">
        <v>18</v>
      </c>
      <c r="J7" s="4" t="s">
        <v>19</v>
      </c>
      <c r="K7" s="7" t="s">
        <v>20</v>
      </c>
    </row>
    <row r="8" spans="1:11" ht="27" customHeight="1" x14ac:dyDescent="0.25">
      <c r="A8" s="27"/>
      <c r="B8" s="27"/>
      <c r="C8" s="8" t="s">
        <v>21</v>
      </c>
      <c r="D8" s="3">
        <v>999.84</v>
      </c>
      <c r="E8" s="3">
        <v>999.84</v>
      </c>
      <c r="F8" s="53">
        <v>995.31</v>
      </c>
      <c r="G8" s="54"/>
      <c r="H8" s="3">
        <v>10</v>
      </c>
      <c r="I8" s="15">
        <v>9.9</v>
      </c>
      <c r="J8" s="17">
        <f>F8/E8</f>
        <v>0.99546927508401339</v>
      </c>
      <c r="K8" s="46"/>
    </row>
    <row r="9" spans="1:11" ht="27" customHeight="1" x14ac:dyDescent="0.25">
      <c r="A9" s="27"/>
      <c r="B9" s="27"/>
      <c r="C9" s="9" t="s">
        <v>22</v>
      </c>
      <c r="D9" s="3">
        <v>999.84</v>
      </c>
      <c r="E9" s="3">
        <v>999.84</v>
      </c>
      <c r="F9" s="53">
        <v>995.31</v>
      </c>
      <c r="G9" s="54"/>
      <c r="H9" s="3" t="s">
        <v>23</v>
      </c>
      <c r="I9" s="3" t="s">
        <v>23</v>
      </c>
      <c r="J9" s="17">
        <f>F9/E9</f>
        <v>0.99546927508401339</v>
      </c>
      <c r="K9" s="47"/>
    </row>
    <row r="10" spans="1:11" ht="27" customHeight="1" x14ac:dyDescent="0.25">
      <c r="A10" s="27"/>
      <c r="B10" s="27"/>
      <c r="C10" s="9" t="s">
        <v>24</v>
      </c>
      <c r="D10" s="10"/>
      <c r="E10" s="10"/>
      <c r="F10" s="42"/>
      <c r="G10" s="43"/>
      <c r="H10" s="3" t="s">
        <v>23</v>
      </c>
      <c r="I10" s="3" t="s">
        <v>23</v>
      </c>
      <c r="J10" s="17"/>
      <c r="K10" s="47"/>
    </row>
    <row r="11" spans="1:11" ht="27" customHeight="1" x14ac:dyDescent="0.25">
      <c r="A11" s="27"/>
      <c r="B11" s="27"/>
      <c r="C11" s="8" t="s">
        <v>25</v>
      </c>
      <c r="D11" s="10"/>
      <c r="E11" s="10"/>
      <c r="F11" s="42"/>
      <c r="G11" s="43"/>
      <c r="H11" s="3" t="s">
        <v>23</v>
      </c>
      <c r="I11" s="3" t="s">
        <v>23</v>
      </c>
      <c r="J11" s="17"/>
      <c r="K11" s="48"/>
    </row>
    <row r="12" spans="1:11" ht="33" customHeight="1" x14ac:dyDescent="0.25">
      <c r="A12" s="31" t="s">
        <v>26</v>
      </c>
      <c r="B12" s="6" t="s">
        <v>27</v>
      </c>
      <c r="C12" s="4" t="s">
        <v>28</v>
      </c>
      <c r="D12" s="3" t="s">
        <v>29</v>
      </c>
      <c r="E12" s="4" t="s">
        <v>30</v>
      </c>
      <c r="F12" s="44" t="s">
        <v>31</v>
      </c>
      <c r="G12" s="45"/>
      <c r="H12" s="4" t="s">
        <v>17</v>
      </c>
      <c r="I12" s="4" t="s">
        <v>18</v>
      </c>
      <c r="J12" s="44" t="s">
        <v>20</v>
      </c>
      <c r="K12" s="45"/>
    </row>
    <row r="13" spans="1:11" ht="20.25" customHeight="1" x14ac:dyDescent="0.25">
      <c r="A13" s="31"/>
      <c r="B13" s="33" t="s">
        <v>32</v>
      </c>
      <c r="C13" s="12" t="s">
        <v>33</v>
      </c>
      <c r="D13" s="18" t="s">
        <v>34</v>
      </c>
      <c r="E13" s="19" t="s">
        <v>76</v>
      </c>
      <c r="F13" s="37" t="s">
        <v>35</v>
      </c>
      <c r="G13" s="38"/>
      <c r="H13" s="20">
        <v>15</v>
      </c>
      <c r="I13" s="20">
        <v>15</v>
      </c>
      <c r="J13" s="37"/>
      <c r="K13" s="38"/>
    </row>
    <row r="14" spans="1:11" ht="30" customHeight="1" x14ac:dyDescent="0.25">
      <c r="A14" s="31"/>
      <c r="B14" s="34"/>
      <c r="C14" s="12" t="s">
        <v>36</v>
      </c>
      <c r="D14" s="18" t="s">
        <v>37</v>
      </c>
      <c r="E14" s="21">
        <v>1</v>
      </c>
      <c r="F14" s="37" t="s">
        <v>38</v>
      </c>
      <c r="G14" s="38"/>
      <c r="H14" s="20">
        <v>10</v>
      </c>
      <c r="I14" s="20">
        <v>8</v>
      </c>
      <c r="J14" s="37" t="s">
        <v>39</v>
      </c>
      <c r="K14" s="38"/>
    </row>
    <row r="15" spans="1:11" ht="45.9" customHeight="1" x14ac:dyDescent="0.25">
      <c r="A15" s="31"/>
      <c r="B15" s="34"/>
      <c r="C15" s="12" t="s">
        <v>40</v>
      </c>
      <c r="D15" s="18" t="s">
        <v>41</v>
      </c>
      <c r="E15" s="18" t="s">
        <v>42</v>
      </c>
      <c r="F15" s="37" t="s">
        <v>42</v>
      </c>
      <c r="G15" s="38"/>
      <c r="H15" s="20">
        <v>15</v>
      </c>
      <c r="I15" s="20">
        <v>12</v>
      </c>
      <c r="J15" s="37" t="s">
        <v>43</v>
      </c>
      <c r="K15" s="38"/>
    </row>
    <row r="16" spans="1:11" ht="29.1" customHeight="1" x14ac:dyDescent="0.25">
      <c r="A16" s="31"/>
      <c r="B16" s="34"/>
      <c r="C16" s="36" t="s">
        <v>44</v>
      </c>
      <c r="D16" s="19" t="s">
        <v>77</v>
      </c>
      <c r="E16" s="20" t="s">
        <v>45</v>
      </c>
      <c r="F16" s="37" t="s">
        <v>46</v>
      </c>
      <c r="G16" s="38"/>
      <c r="H16" s="20">
        <v>10</v>
      </c>
      <c r="I16" s="20">
        <v>10</v>
      </c>
      <c r="J16" s="37"/>
      <c r="K16" s="38"/>
    </row>
    <row r="17" spans="1:13" ht="20.25" customHeight="1" x14ac:dyDescent="0.25">
      <c r="A17" s="31"/>
      <c r="B17" s="34"/>
      <c r="C17" s="36"/>
      <c r="D17" s="20"/>
      <c r="E17" s="20"/>
      <c r="F17" s="37"/>
      <c r="G17" s="38"/>
      <c r="H17" s="20"/>
      <c r="I17" s="20"/>
      <c r="J17" s="37"/>
      <c r="K17" s="38"/>
    </row>
    <row r="18" spans="1:13" ht="20.25" customHeight="1" x14ac:dyDescent="0.25">
      <c r="A18" s="31"/>
      <c r="B18" s="35"/>
      <c r="C18" s="36"/>
      <c r="D18" s="20"/>
      <c r="E18" s="20"/>
      <c r="F18" s="37"/>
      <c r="G18" s="38"/>
      <c r="H18" s="20"/>
      <c r="I18" s="20"/>
      <c r="J18" s="37"/>
      <c r="K18" s="38"/>
      <c r="M18" s="16"/>
    </row>
    <row r="19" spans="1:13" ht="20.25" customHeight="1" x14ac:dyDescent="0.25">
      <c r="A19" s="31"/>
      <c r="B19" s="33" t="s">
        <v>47</v>
      </c>
      <c r="C19" s="36" t="s">
        <v>48</v>
      </c>
      <c r="D19" s="20"/>
      <c r="E19" s="20"/>
      <c r="F19" s="37"/>
      <c r="G19" s="38"/>
      <c r="H19" s="20"/>
      <c r="I19" s="20"/>
      <c r="J19" s="37"/>
      <c r="K19" s="38"/>
    </row>
    <row r="20" spans="1:13" ht="20.25" customHeight="1" x14ac:dyDescent="0.25">
      <c r="A20" s="31"/>
      <c r="B20" s="34"/>
      <c r="C20" s="36"/>
      <c r="D20" s="20"/>
      <c r="E20" s="20"/>
      <c r="F20" s="37"/>
      <c r="G20" s="38"/>
      <c r="H20" s="20"/>
      <c r="I20" s="20"/>
      <c r="J20" s="37"/>
      <c r="K20" s="38"/>
    </row>
    <row r="21" spans="1:13" ht="20.25" customHeight="1" x14ac:dyDescent="0.25">
      <c r="A21" s="31"/>
      <c r="B21" s="34"/>
      <c r="C21" s="36"/>
      <c r="D21" s="20"/>
      <c r="E21" s="22"/>
      <c r="F21" s="37"/>
      <c r="G21" s="38"/>
      <c r="H21" s="20"/>
      <c r="I21" s="20"/>
      <c r="J21" s="37"/>
      <c r="K21" s="38"/>
    </row>
    <row r="22" spans="1:13" ht="72.900000000000006" customHeight="1" x14ac:dyDescent="0.25">
      <c r="A22" s="31"/>
      <c r="B22" s="34"/>
      <c r="C22" s="36" t="s">
        <v>49</v>
      </c>
      <c r="D22" s="23" t="s">
        <v>50</v>
      </c>
      <c r="E22" s="24">
        <f>30%</f>
        <v>0.3</v>
      </c>
      <c r="F22" s="37" t="s">
        <v>51</v>
      </c>
      <c r="G22" s="38"/>
      <c r="H22" s="20">
        <v>5</v>
      </c>
      <c r="I22" s="20">
        <v>5</v>
      </c>
      <c r="J22" s="37"/>
      <c r="K22" s="38"/>
    </row>
    <row r="23" spans="1:13" ht="30" customHeight="1" x14ac:dyDescent="0.25">
      <c r="A23" s="31"/>
      <c r="B23" s="34"/>
      <c r="C23" s="36"/>
      <c r="D23" s="19" t="s">
        <v>52</v>
      </c>
      <c r="E23" s="25" t="s">
        <v>53</v>
      </c>
      <c r="F23" s="37" t="s">
        <v>54</v>
      </c>
      <c r="G23" s="38"/>
      <c r="H23" s="20">
        <v>5</v>
      </c>
      <c r="I23" s="20">
        <v>5</v>
      </c>
      <c r="J23" s="37"/>
      <c r="K23" s="38"/>
    </row>
    <row r="24" spans="1:13" ht="57.9" customHeight="1" x14ac:dyDescent="0.25">
      <c r="A24" s="31"/>
      <c r="B24" s="34"/>
      <c r="C24" s="12" t="s">
        <v>55</v>
      </c>
      <c r="D24" s="23" t="s">
        <v>56</v>
      </c>
      <c r="E24" s="23" t="s">
        <v>78</v>
      </c>
      <c r="F24" s="37" t="s">
        <v>57</v>
      </c>
      <c r="G24" s="38"/>
      <c r="H24" s="20">
        <v>10</v>
      </c>
      <c r="I24" s="20">
        <v>10</v>
      </c>
      <c r="J24" s="37"/>
      <c r="K24" s="38"/>
    </row>
    <row r="25" spans="1:13" ht="32.1" customHeight="1" x14ac:dyDescent="0.25">
      <c r="A25" s="31"/>
      <c r="B25" s="34"/>
      <c r="C25" s="12" t="s">
        <v>58</v>
      </c>
      <c r="D25" s="23" t="s">
        <v>59</v>
      </c>
      <c r="E25" s="20" t="s">
        <v>60</v>
      </c>
      <c r="F25" s="37" t="s">
        <v>61</v>
      </c>
      <c r="G25" s="38"/>
      <c r="H25" s="20">
        <v>10</v>
      </c>
      <c r="I25" s="20">
        <v>10</v>
      </c>
      <c r="J25" s="37"/>
      <c r="K25" s="38"/>
    </row>
    <row r="26" spans="1:13" ht="36" customHeight="1" x14ac:dyDescent="0.25">
      <c r="A26" s="31"/>
      <c r="B26" s="11" t="s">
        <v>62</v>
      </c>
      <c r="C26" s="12" t="s">
        <v>63</v>
      </c>
      <c r="D26" s="18" t="s">
        <v>64</v>
      </c>
      <c r="E26" s="20" t="s">
        <v>65</v>
      </c>
      <c r="F26" s="37" t="s">
        <v>66</v>
      </c>
      <c r="G26" s="38"/>
      <c r="H26" s="20">
        <v>10</v>
      </c>
      <c r="I26" s="20">
        <v>10</v>
      </c>
      <c r="J26" s="37"/>
      <c r="K26" s="38"/>
    </row>
    <row r="27" spans="1:13" ht="20.25" customHeight="1" x14ac:dyDescent="0.25">
      <c r="A27" s="39" t="s">
        <v>67</v>
      </c>
      <c r="B27" s="40"/>
      <c r="C27" s="40"/>
      <c r="D27" s="40"/>
      <c r="E27" s="40"/>
      <c r="F27" s="40"/>
      <c r="G27" s="41"/>
      <c r="H27" s="13">
        <v>100</v>
      </c>
      <c r="I27" s="26">
        <f>SUM(I8,I13:I26)</f>
        <v>94.9</v>
      </c>
      <c r="J27" s="39"/>
      <c r="K27" s="41"/>
    </row>
    <row r="28" spans="1:13" s="1" customFormat="1" ht="20.25" customHeight="1" x14ac:dyDescent="0.25">
      <c r="A28" s="32" t="s">
        <v>68</v>
      </c>
      <c r="B28" s="36" t="s">
        <v>69</v>
      </c>
      <c r="C28" s="36"/>
      <c r="D28" s="36" t="s">
        <v>70</v>
      </c>
      <c r="E28" s="36"/>
      <c r="F28" s="36"/>
      <c r="G28" s="36" t="s">
        <v>71</v>
      </c>
      <c r="H28" s="36"/>
      <c r="I28" s="36"/>
      <c r="J28" s="36"/>
      <c r="K28" s="36"/>
    </row>
    <row r="29" spans="1:13" s="1" customFormat="1" ht="21.75" customHeight="1" x14ac:dyDescent="0.25">
      <c r="A29" s="32"/>
      <c r="B29" s="36" t="s">
        <v>72</v>
      </c>
      <c r="C29" s="36"/>
      <c r="D29" s="36" t="s">
        <v>73</v>
      </c>
      <c r="E29" s="36"/>
      <c r="F29" s="36"/>
      <c r="G29" s="36" t="s">
        <v>74</v>
      </c>
      <c r="H29" s="36"/>
      <c r="I29" s="36"/>
      <c r="J29" s="36"/>
      <c r="K29" s="36"/>
    </row>
    <row r="30" spans="1:13" s="1" customFormat="1" ht="23.25" customHeight="1" x14ac:dyDescent="0.25">
      <c r="A30" s="32"/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spans="1:13" s="2" customFormat="1" ht="87" customHeight="1" x14ac:dyDescent="0.25">
      <c r="A31" s="14" t="s">
        <v>75</v>
      </c>
      <c r="B31" s="28" t="s">
        <v>79</v>
      </c>
      <c r="C31" s="29"/>
      <c r="D31" s="29"/>
      <c r="E31" s="29"/>
      <c r="F31" s="29"/>
      <c r="G31" s="29"/>
      <c r="H31" s="29"/>
      <c r="I31" s="29"/>
      <c r="J31" s="29"/>
      <c r="K31" s="30"/>
    </row>
  </sheetData>
  <mergeCells count="68">
    <mergeCell ref="A1:K1"/>
    <mergeCell ref="A2:K2"/>
    <mergeCell ref="A3:B3"/>
    <mergeCell ref="C3:K3"/>
    <mergeCell ref="A4:B4"/>
    <mergeCell ref="C4:D4"/>
    <mergeCell ref="F4:K4"/>
    <mergeCell ref="C5:E5"/>
    <mergeCell ref="F5:K5"/>
    <mergeCell ref="C6:E6"/>
    <mergeCell ref="F6:K6"/>
    <mergeCell ref="F7:G7"/>
    <mergeCell ref="F8:G8"/>
    <mergeCell ref="F9:G9"/>
    <mergeCell ref="F10:G10"/>
    <mergeCell ref="F11:G11"/>
    <mergeCell ref="F12:G12"/>
    <mergeCell ref="J12:K12"/>
    <mergeCell ref="F13:G13"/>
    <mergeCell ref="J13:K13"/>
    <mergeCell ref="K8:K11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A27:G27"/>
    <mergeCell ref="J27:K27"/>
    <mergeCell ref="B28:C28"/>
    <mergeCell ref="D28:F28"/>
    <mergeCell ref="G28:K28"/>
    <mergeCell ref="A7:B11"/>
    <mergeCell ref="A5:B6"/>
    <mergeCell ref="B31:K31"/>
    <mergeCell ref="A12:A26"/>
    <mergeCell ref="A28:A30"/>
    <mergeCell ref="B13:B18"/>
    <mergeCell ref="B19:B25"/>
    <mergeCell ref="C16:C18"/>
    <mergeCell ref="C19:C21"/>
    <mergeCell ref="C22:C23"/>
    <mergeCell ref="B29:C29"/>
    <mergeCell ref="D29:F29"/>
    <mergeCell ref="G29:K29"/>
    <mergeCell ref="B30:C30"/>
    <mergeCell ref="D30:F30"/>
    <mergeCell ref="G30:K30"/>
  </mergeCells>
  <phoneticPr fontId="8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lastPrinted>2021-05-27T07:16:00Z</cp:lastPrinted>
  <dcterms:created xsi:type="dcterms:W3CDTF">2006-09-13T11:21:00Z</dcterms:created>
  <dcterms:modified xsi:type="dcterms:W3CDTF">2022-07-06T15:38:48Z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  <property fmtid="{D5CDD505-2E9C-101B-9397-08002B2CF9AE}" pid="3" name="ICV">
    <vt:lpwstr>6AB17B0BF1C0410F9F32EDCFD344C728</vt:lpwstr>
  </property>
</Properties>
</file>