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30" windowWidth="24240" windowHeight="12435" tabRatio="992" firstSheet="2" activeTab="2"/>
  </bookViews>
  <sheets>
    <sheet name="ev1dsl" sheetId="6" state="hidden" r:id="rId1"/>
    <sheet name="Macro1" sheetId="9" state="veryHidden" r:id="rId2"/>
    <sheet name="自评表" sheetId="8" r:id="rId3"/>
  </sheets>
  <definedNames>
    <definedName name="_xlnm.Print_Area" localSheetId="2">自评表!$A$1:$K$37</definedName>
  </definedNames>
  <calcPr calcId="144525"/>
</workbook>
</file>

<file path=xl/calcChain.xml><?xml version="1.0" encoding="utf-8"?>
<calcChain xmlns="http://schemas.openxmlformats.org/spreadsheetml/2006/main">
  <c r="I33" i="8" l="1"/>
</calcChain>
</file>

<file path=xl/sharedStrings.xml><?xml version="1.0" encoding="utf-8"?>
<sst xmlns="http://schemas.openxmlformats.org/spreadsheetml/2006/main" count="119" uniqueCount="112">
  <si>
    <t>附件1</t>
  </si>
  <si>
    <t xml:space="preserve">项目支出绩效自评表 </t>
  </si>
  <si>
    <t>（2021年度）</t>
  </si>
  <si>
    <t>项目名称</t>
  </si>
  <si>
    <t>天津市利用政府专项债券补充中小银行资本金</t>
  </si>
  <si>
    <t>主管预算部门</t>
  </si>
  <si>
    <t>天津市财政局</t>
  </si>
  <si>
    <t>项目实施单位</t>
  </si>
  <si>
    <t>年度总体目标</t>
  </si>
  <si>
    <t>年初预期目标</t>
  </si>
  <si>
    <t>年度实际完成情况</t>
  </si>
  <si>
    <t>坚持推进“增存款、降不良、强内控、促改革”四项任务，狠抓基础管理、基础风控、基础客户、基础服务、基础存款，打好结构调整、转型发展翻身仗。2021年全行资产总额达到2000亿元以上；实现主业利润3.6亿元。</t>
  </si>
  <si>
    <t>本表中体现的绩效指标“年度指标值”为专项债发行10年后即2030年末的预测值，实际完成值为2021年末的完成结果，考核指标的预测值是需要时间持续经营逐步实现的，因此本表中部分指标得分参考了与上一年相比优化情况推测评价得出。
2021年我行资产负债业务规模迈上新台阶，2021年末资产总额2,088.94亿元，增长9.08%，跻身2,000亿元规模银行的行列，实现净利润3.67亿元，同比增长73.70%。整体业务经营发展稳中加固向好，利润指标平稳增长，造血能力持续恢复，实现“十四五”良好开局，预计2030年能够实现年度指标值。</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</si>
  <si>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</si>
  <si>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</si>
  <si>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</si>
  <si>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</si>
  <si>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</si>
  <si>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</si>
  <si>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</si>
  <si>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</si>
  <si>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</si>
  <si>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</si>
  <si>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</si>
  <si>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</si>
  <si>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</si>
  <si>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</si>
  <si>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</si>
  <si>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</si>
  <si>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</si>
  <si>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</si>
  <si>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</si>
  <si>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</si>
  <si>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</si>
  <si>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杠杆率</t>
  </si>
  <si>
    <t>≥207%</t>
  </si>
  <si>
    <t>质量指标</t>
  </si>
  <si>
    <t>人均上缴利税</t>
  </si>
  <si>
    <t>≥20万元</t>
  </si>
  <si>
    <t>20.51万元</t>
  </si>
  <si>
    <t>流动性比例</t>
  </si>
  <si>
    <t>≥25%</t>
  </si>
  <si>
    <t>根据监管要求，流动性比例须不低于25%，并无上限要求。截至2021年末，我行流动性合理充裕，各项流动性指标均持续向好。</t>
  </si>
  <si>
    <t>人均净利润</t>
  </si>
  <si>
    <t>≥30万元</t>
  </si>
  <si>
    <t>15.49万元</t>
  </si>
  <si>
    <t>2020年人均净利润8.82万元，2021年末比2020年末增长6.67万元，增长75.62%，若比照历史增速预计至2030年将能实现人均净利润不低于30万元。</t>
  </si>
  <si>
    <t>不良贷款率</t>
  </si>
  <si>
    <t>≤2%</t>
  </si>
  <si>
    <t>按照监管要求不良资产逐步入账，该不良率满足监管要求。</t>
  </si>
  <si>
    <t>按照风险化解方案，根据监管要求落实</t>
  </si>
  <si>
    <t>不良贷款增速（还原核销耗用拨备）</t>
  </si>
  <si>
    <t>≤20%</t>
  </si>
  <si>
    <t>按照监管要求不良资产逐步入账，使得当年新增不良增加。2020年末该项指标为65.28%，同比下降19.31%，降幅29.58%。若比照该历史降幅，预计至2030年不良贷款增速将低于20%。</t>
  </si>
  <si>
    <t xml:space="preserve">拨备覆盖水平 </t>
  </si>
  <si>
    <t>≥100%</t>
  </si>
  <si>
    <t>经济增加值</t>
  </si>
  <si>
    <t>文字描述（大于等于-60000万元）</t>
  </si>
  <si>
    <t>-42607.71万元</t>
  </si>
  <si>
    <t>目前财政局没有公布2021年行业平均权益回报率，暂按照国资委提供的2020年行业中等值6.8%测算。</t>
  </si>
  <si>
    <t>时效指标</t>
  </si>
  <si>
    <t>正常收息</t>
  </si>
  <si>
    <t>282720万元</t>
  </si>
  <si>
    <t>根据合同约定，2021年无须支付转股协议存款利息</t>
  </si>
  <si>
    <t>282720万元为转股协议存款10年全部利息金额，按照合同约定执行，我行2021年无须支付利息，首期利息已于2022年1月26日支付，金额为14275.5万元，按时足额付息。</t>
  </si>
  <si>
    <t>成本指标</t>
  </si>
  <si>
    <t>人工成本利润率</t>
  </si>
  <si>
    <t>≥90%</t>
  </si>
  <si>
    <t>2020年人工成本利润率为36.09%，2021年比2020年增长9.51%，增长率26.35%。若比照该历史涨幅，预计至2030年人工成本利润率将不低于90%。</t>
  </si>
  <si>
    <t>效益指标
（30分）</t>
  </si>
  <si>
    <t>经济效益指标</t>
  </si>
  <si>
    <t xml:space="preserve">（国有）资本保值增值率 </t>
  </si>
  <si>
    <t>≥102%</t>
  </si>
  <si>
    <t>2020年（国有）资本保值增值率为101.31%，2021年比2020年增加0.54%，涨幅0.53%，保值增值率水平不断提高。若比照该历史涨幅，预计至2030年（国有）资本保值增值率将不低于102%。</t>
  </si>
  <si>
    <t>净资产收益率</t>
  </si>
  <si>
    <t>≥4.45%</t>
  </si>
  <si>
    <t>2020年净资产收益率为1.37%，2021年同比增加1.61%，增幅54%。若比照该历史涨幅，预计至2030年净资产收益率将不低于4.45%。</t>
  </si>
  <si>
    <t>分红上缴比例</t>
  </si>
  <si>
    <t>文字描述（10%或者按照监管要求）</t>
  </si>
  <si>
    <t>2021年未分红</t>
  </si>
  <si>
    <t>按照监管要求不进行分红</t>
  </si>
  <si>
    <t>社会效益指标</t>
  </si>
  <si>
    <t>服务生态文明战略情况</t>
  </si>
  <si>
    <t>≥0.93%</t>
  </si>
  <si>
    <t>绿色贷款提前收回导致2021年末贷款余额下降，2022年以来我行围绕绿色金融组织架构完善、产品创新推广、客户营销推动、系统优化完善、人员培训管理等方面积极推动各项工作开展，以金融服务推动我市绿色发展战略实施</t>
  </si>
  <si>
    <t>普惠型小微企业贷款“两控”完成情况</t>
  </si>
  <si>
    <t>文字描述（普惠型小微企业贷款不良率控制在小于等于自身各项贷款不良率3个百分点；小微企业贷款综合成本符合年度监管要求。）</t>
  </si>
  <si>
    <t>我行剔除历史因素影响后，普惠型小微贷款不良贷款率为0.39%。新发放普惠小微贷款平均加权利率为5.76%，较去年新发放普惠小微贷款平均加权利率5.63%高出13bp，基本保持平稳态势。</t>
  </si>
  <si>
    <t>普惠小微不良贷款结构中， 2019年及以前（包括我行成立之前发放的）发放贷款形成的不良占全部不良贷款的95%，存量包袱重，若剔除历史因素影响，我行实际普惠小微贷款不良率仅为0.39%。未来我行将持续加大不良贷款清收处置力度，对符合条件的普惠小微不良贷款，通过资产转让等方式加快化解存量不良贷款进度。</t>
  </si>
  <si>
    <t>服务战略性新兴产业情况</t>
  </si>
  <si>
    <t>≥9.21%</t>
  </si>
  <si>
    <t>普惠型小微企业贷款“两增”完成情况</t>
  </si>
  <si>
    <t>文字描述（不低于各项贷款较年初增速；贷款余额户数不低于年初水平）</t>
  </si>
  <si>
    <t>完成“两增”指标，普惠型小微企业贷款增速为20.97%，高于全行各项贷款增速5.97个百分点；单户授信1000万元（含）以下小微贷款户数达到2033户，较年初增长701户。</t>
  </si>
  <si>
    <t>可持续影响指标</t>
  </si>
  <si>
    <t>资本充足率</t>
  </si>
  <si>
    <t>≥10.5%</t>
  </si>
  <si>
    <t>满意度指标
（10分）</t>
  </si>
  <si>
    <t>服务对象
满意度指标</t>
  </si>
  <si>
    <t>客户满意度</t>
  </si>
  <si>
    <t>≥95%</t>
  </si>
  <si>
    <t>总分</t>
  </si>
  <si>
    <t>自评
人员
信息</t>
  </si>
  <si>
    <t>姓名</t>
  </si>
  <si>
    <t>职务</t>
  </si>
  <si>
    <t>工作单位及部门</t>
  </si>
  <si>
    <t>郭宁</t>
  </si>
  <si>
    <t>天津市财政局金融处</t>
  </si>
  <si>
    <t>主管
预算
部门
审核
意见</t>
  </si>
  <si>
    <t xml:space="preserve">
                                                    （盖章）
                                                     年   月   日   </t>
  </si>
  <si>
    <t>受人民银行贷款规模调控、企业实际经营需要等因素影响，信贷投放需要时间逐步落地，自2021年8月12日至2021年末新发放对公贷款共计148.45亿元，自2021年8月12日至2022年1季度末累计新发放对公贷款约210亿元，已实现207%杠杆率，充分发挥了法人银行社会责任，支持实体经济。
该项目为一次性投入项目，年初绩效目标设定值为项目实施期总体绩效目标，无需分年度设定绩效目标，实际完成值为2021年底完成值，部分指标完成值会低于总体指标值，预计2030年达标，特此说明。</t>
    <phoneticPr fontId="10" type="noConversion"/>
  </si>
  <si>
    <t>一级主任科员</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</si>
</sst>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Red]\(0\)"/>
    <numFmt numFmtId="177" formatCode="0.00_);[Red]\(0.00\)"/>
    <numFmt numFmtId="178" formatCode="0.00_ "/>
    <numFmt numFmtId="179" formatCode="0.0_ "/>
  </numFmts>
  <fonts count="12" x14ac:knownFonts="1">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9"/>
      <name val="宋体"/>
      <charset val="134"/>
    </font>
    <font>
      <sz val="9"/>
      <name val="宋体"/>
      <charset val="134"/>
      <scheme val="minor"/>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6" fillId="0" borderId="0"/>
    <xf numFmtId="0" fontId="9" fillId="0" borderId="0"/>
  </cellStyleXfs>
  <cellXfs count="87">
    <xf numFmtId="0" fontId="0" fillId="0" borderId="0" xfId="0">
      <alignment vertical="center"/>
    </xf>
    <xf numFmtId="0" fontId="1" fillId="0" borderId="0" xfId="0" applyFont="1">
      <alignment vertical="center"/>
    </xf>
    <xf numFmtId="0" fontId="1" fillId="2" borderId="0" xfId="0" applyFont="1" applyFill="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horizontal="right" vertical="center"/>
    </xf>
    <xf numFmtId="0" fontId="5" fillId="0" borderId="4" xfId="0" applyFont="1" applyBorder="1" applyAlignment="1">
      <alignment horizontal="left" vertical="center"/>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righ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right" vertical="center" wrapText="1"/>
    </xf>
    <xf numFmtId="9" fontId="1" fillId="2" borderId="2" xfId="0" applyNumberFormat="1" applyFont="1" applyFill="1" applyBorder="1" applyAlignment="1">
      <alignment horizontal="center" vertical="center" wrapText="1"/>
    </xf>
    <xf numFmtId="177" fontId="1" fillId="2" borderId="2"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0" fontId="1" fillId="0" borderId="2" xfId="0" applyFont="1" applyBorder="1" applyAlignment="1">
      <alignment horizontal="right" vertical="center" wrapText="1"/>
    </xf>
    <xf numFmtId="0" fontId="8" fillId="0" borderId="2" xfId="0" applyFont="1" applyBorder="1" applyAlignment="1">
      <alignment horizontal="center" vertical="center"/>
    </xf>
    <xf numFmtId="9" fontId="1" fillId="0" borderId="2" xfId="0" applyNumberFormat="1" applyFont="1" applyBorder="1" applyAlignment="1">
      <alignment horizontal="center" vertical="center"/>
    </xf>
    <xf numFmtId="0" fontId="0" fillId="0" borderId="0" xfId="0" applyAlignment="1">
      <alignment vertical="center" wrapText="1"/>
    </xf>
    <xf numFmtId="0" fontId="0" fillId="0" borderId="0" xfId="0" applyAlignment="1">
      <alignment vertical="center"/>
    </xf>
    <xf numFmtId="178" fontId="1" fillId="0" borderId="2" xfId="0" applyNumberFormat="1" applyFont="1" applyFill="1" applyBorder="1" applyAlignment="1">
      <alignment horizontal="right" vertical="center" wrapText="1"/>
    </xf>
    <xf numFmtId="179" fontId="8" fillId="0" borderId="5" xfId="0" applyNumberFormat="1" applyFont="1"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10" fontId="1" fillId="0" borderId="4"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10" fontId="1" fillId="2" borderId="4" xfId="0" applyNumberFormat="1" applyFont="1" applyFill="1" applyBorder="1" applyAlignment="1">
      <alignment horizontal="center" vertical="center" wrapText="1"/>
    </xf>
    <xf numFmtId="10" fontId="1" fillId="2" borderId="5" xfId="0" applyNumberFormat="1" applyFont="1" applyFill="1" applyBorder="1" applyAlignment="1">
      <alignment horizontal="center" vertical="center" wrapText="1"/>
    </xf>
    <xf numFmtId="10" fontId="1" fillId="0" borderId="4" xfId="0" applyNumberFormat="1" applyFont="1" applyFill="1" applyBorder="1" applyAlignment="1">
      <alignment horizontal="left" vertical="center" wrapText="1"/>
    </xf>
    <xf numFmtId="10" fontId="1" fillId="0" borderId="5" xfId="0" applyNumberFormat="1" applyFont="1" applyFill="1" applyBorder="1" applyAlignment="1">
      <alignment horizontal="left" vertical="center" wrapText="1"/>
    </xf>
    <xf numFmtId="177" fontId="1" fillId="2" borderId="4" xfId="0" applyNumberFormat="1" applyFont="1" applyFill="1" applyBorder="1" applyAlignment="1">
      <alignment horizontal="center" vertical="center" wrapText="1"/>
    </xf>
    <xf numFmtId="177" fontId="1" fillId="2" borderId="5" xfId="0" applyNumberFormat="1" applyFont="1" applyFill="1" applyBorder="1" applyAlignment="1">
      <alignment horizontal="center" vertical="center" wrapText="1"/>
    </xf>
    <xf numFmtId="10" fontId="1" fillId="2" borderId="4" xfId="0" applyNumberFormat="1" applyFont="1" applyFill="1" applyBorder="1" applyAlignment="1">
      <alignment horizontal="left" vertical="center" wrapText="1"/>
    </xf>
    <xf numFmtId="10" fontId="1" fillId="2" borderId="5" xfId="0" applyNumberFormat="1" applyFont="1" applyFill="1" applyBorder="1" applyAlignment="1">
      <alignment horizontal="left"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0" borderId="2" xfId="0" applyFont="1" applyBorder="1" applyAlignment="1">
      <alignment horizontal="center" vertical="center" textRotation="255"/>
    </xf>
    <xf numFmtId="0" fontId="5" fillId="0" borderId="2" xfId="0"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 xfId="1" applyFont="1" applyBorder="1" applyAlignment="1">
      <alignment horizontal="center" vertical="center" wrapText="1"/>
    </xf>
    <xf numFmtId="9" fontId="1"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6" fillId="0" borderId="8"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 xfId="1" applyFont="1" applyBorder="1" applyAlignment="1">
      <alignment horizontal="center" vertical="center" wrapText="1"/>
    </xf>
    <xf numFmtId="10" fontId="1" fillId="0" borderId="4" xfId="0" applyNumberFormat="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colors>
    <mruColors>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7"/>
  <sheetViews>
    <sheetView tabSelected="1" view="pageBreakPreview" topLeftCell="A16" zoomScale="80" zoomScaleNormal="70" zoomScaleSheetLayoutView="80" workbookViewId="0">
      <selection activeCell="E32" sqref="E32"/>
    </sheetView>
  </sheetViews>
  <sheetFormatPr defaultColWidth="9" defaultRowHeight="13.5" x14ac:dyDescent="0.15"/>
  <cols>
    <col min="1" max="1" width="5.75" customWidth="1"/>
    <col min="2" max="2" width="12.875" customWidth="1"/>
    <col min="3" max="3" width="17.5" customWidth="1"/>
    <col min="4" max="4" width="24.75" customWidth="1"/>
    <col min="5" max="5" width="25.375" customWidth="1"/>
    <col min="6" max="6" width="9.75" customWidth="1"/>
    <col min="7" max="7" width="27" customWidth="1"/>
    <col min="8" max="8" width="6" customWidth="1"/>
    <col min="9" max="9" width="8.5" customWidth="1"/>
    <col min="10" max="10" width="9" customWidth="1"/>
    <col min="11" max="11" width="35.375" customWidth="1"/>
    <col min="12" max="13" width="15.125" customWidth="1"/>
    <col min="14" max="16" width="12.625"/>
  </cols>
  <sheetData>
    <row r="1" spans="1:11" ht="18.75" x14ac:dyDescent="0.15">
      <c r="A1" s="33" t="s">
        <v>0</v>
      </c>
      <c r="B1" s="33"/>
      <c r="C1" s="33"/>
      <c r="D1" s="33"/>
      <c r="E1" s="33"/>
      <c r="F1" s="33"/>
      <c r="G1" s="33"/>
      <c r="H1" s="33"/>
      <c r="I1" s="33"/>
      <c r="J1" s="33"/>
      <c r="K1" s="33"/>
    </row>
    <row r="2" spans="1:11" ht="30" customHeight="1" x14ac:dyDescent="0.15">
      <c r="A2" s="34" t="s">
        <v>1</v>
      </c>
      <c r="B2" s="34"/>
      <c r="C2" s="34"/>
      <c r="D2" s="34"/>
      <c r="E2" s="34"/>
      <c r="F2" s="34"/>
      <c r="G2" s="34"/>
      <c r="H2" s="34"/>
      <c r="I2" s="34"/>
      <c r="J2" s="34"/>
      <c r="K2" s="34"/>
    </row>
    <row r="3" spans="1:11" ht="19.5" customHeight="1" x14ac:dyDescent="0.15">
      <c r="A3" s="35" t="s">
        <v>2</v>
      </c>
      <c r="B3" s="35"/>
      <c r="C3" s="35"/>
      <c r="D3" s="35"/>
      <c r="E3" s="35"/>
      <c r="F3" s="35"/>
      <c r="G3" s="35"/>
      <c r="H3" s="35"/>
      <c r="I3" s="35"/>
      <c r="J3" s="35"/>
      <c r="K3" s="35"/>
    </row>
    <row r="4" spans="1:11" ht="21" customHeight="1" x14ac:dyDescent="0.15">
      <c r="A4" s="36" t="s">
        <v>3</v>
      </c>
      <c r="B4" s="36"/>
      <c r="C4" s="37" t="s">
        <v>4</v>
      </c>
      <c r="D4" s="37"/>
      <c r="E4" s="37"/>
      <c r="F4" s="37"/>
      <c r="G4" s="37"/>
      <c r="H4" s="37"/>
      <c r="I4" s="37"/>
      <c r="J4" s="37"/>
      <c r="K4" s="38"/>
    </row>
    <row r="5" spans="1:11" ht="21" customHeight="1" x14ac:dyDescent="0.15">
      <c r="A5" s="36" t="s">
        <v>5</v>
      </c>
      <c r="B5" s="36"/>
      <c r="C5" s="36" t="s">
        <v>6</v>
      </c>
      <c r="D5" s="36"/>
      <c r="E5" s="3" t="s">
        <v>7</v>
      </c>
      <c r="F5" s="39" t="s">
        <v>6</v>
      </c>
      <c r="G5" s="37"/>
      <c r="H5" s="37"/>
      <c r="I5" s="37"/>
      <c r="J5" s="37"/>
      <c r="K5" s="38"/>
    </row>
    <row r="6" spans="1:11" ht="23.25" customHeight="1" x14ac:dyDescent="0.15">
      <c r="A6" s="40" t="s">
        <v>8</v>
      </c>
      <c r="B6" s="40"/>
      <c r="C6" s="40" t="s">
        <v>9</v>
      </c>
      <c r="D6" s="40"/>
      <c r="E6" s="40"/>
      <c r="F6" s="39" t="s">
        <v>10</v>
      </c>
      <c r="G6" s="37"/>
      <c r="H6" s="37"/>
      <c r="I6" s="37"/>
      <c r="J6" s="37"/>
      <c r="K6" s="38"/>
    </row>
    <row r="7" spans="1:11" ht="105" customHeight="1" x14ac:dyDescent="0.15">
      <c r="A7" s="40"/>
      <c r="B7" s="40"/>
      <c r="C7" s="41" t="s">
        <v>11</v>
      </c>
      <c r="D7" s="41"/>
      <c r="E7" s="41"/>
      <c r="F7" s="42" t="s">
        <v>12</v>
      </c>
      <c r="G7" s="43"/>
      <c r="H7" s="43"/>
      <c r="I7" s="43"/>
      <c r="J7" s="43"/>
      <c r="K7" s="44"/>
    </row>
    <row r="8" spans="1:11" ht="34.5" customHeight="1" x14ac:dyDescent="0.15">
      <c r="A8" s="40" t="s">
        <v>13</v>
      </c>
      <c r="B8" s="40"/>
      <c r="C8" s="5"/>
      <c r="D8" s="4" t="s">
        <v>14</v>
      </c>
      <c r="E8" s="4" t="s">
        <v>15</v>
      </c>
      <c r="F8" s="45" t="s">
        <v>16</v>
      </c>
      <c r="G8" s="46"/>
      <c r="H8" s="4" t="s">
        <v>17</v>
      </c>
      <c r="I8" s="4" t="s">
        <v>18</v>
      </c>
      <c r="J8" s="4" t="s">
        <v>19</v>
      </c>
      <c r="K8" s="7" t="s">
        <v>20</v>
      </c>
    </row>
    <row r="9" spans="1:11" ht="27" customHeight="1" x14ac:dyDescent="0.15">
      <c r="A9" s="40"/>
      <c r="B9" s="40"/>
      <c r="C9" s="8" t="s">
        <v>21</v>
      </c>
      <c r="D9" s="9"/>
      <c r="E9" s="9">
        <v>930000</v>
      </c>
      <c r="F9" s="47">
        <v>930000</v>
      </c>
      <c r="G9" s="48"/>
      <c r="H9" s="3">
        <v>10</v>
      </c>
      <c r="I9" s="3">
        <v>10</v>
      </c>
      <c r="J9" s="28">
        <v>1</v>
      </c>
      <c r="K9" s="53"/>
    </row>
    <row r="10" spans="1:11" ht="27" customHeight="1" x14ac:dyDescent="0.15">
      <c r="A10" s="40"/>
      <c r="B10" s="40"/>
      <c r="C10" s="10" t="s">
        <v>22</v>
      </c>
      <c r="D10" s="9"/>
      <c r="E10" s="9"/>
      <c r="F10" s="47"/>
      <c r="G10" s="48"/>
      <c r="H10" s="3" t="s">
        <v>23</v>
      </c>
      <c r="I10" s="3" t="s">
        <v>23</v>
      </c>
      <c r="J10" s="3"/>
      <c r="K10" s="54"/>
    </row>
    <row r="11" spans="1:11" ht="27" customHeight="1" x14ac:dyDescent="0.15">
      <c r="A11" s="40"/>
      <c r="B11" s="40"/>
      <c r="C11" s="10" t="s">
        <v>24</v>
      </c>
      <c r="D11" s="9"/>
      <c r="E11" s="9">
        <v>930000</v>
      </c>
      <c r="F11" s="47">
        <v>930000</v>
      </c>
      <c r="G11" s="48"/>
      <c r="H11" s="3">
        <v>10</v>
      </c>
      <c r="I11" s="3">
        <v>10</v>
      </c>
      <c r="J11" s="28">
        <v>1</v>
      </c>
      <c r="K11" s="54"/>
    </row>
    <row r="12" spans="1:11" ht="27" customHeight="1" x14ac:dyDescent="0.15">
      <c r="A12" s="40"/>
      <c r="B12" s="40"/>
      <c r="C12" s="8" t="s">
        <v>25</v>
      </c>
      <c r="D12" s="9"/>
      <c r="E12" s="9"/>
      <c r="F12" s="47"/>
      <c r="G12" s="48"/>
      <c r="H12" s="3" t="s">
        <v>23</v>
      </c>
      <c r="I12" s="3" t="s">
        <v>23</v>
      </c>
      <c r="J12" s="3"/>
      <c r="K12" s="55"/>
    </row>
    <row r="13" spans="1:11" ht="33" customHeight="1" x14ac:dyDescent="0.15">
      <c r="A13" s="72" t="s">
        <v>26</v>
      </c>
      <c r="B13" s="6" t="s">
        <v>27</v>
      </c>
      <c r="C13" s="4" t="s">
        <v>28</v>
      </c>
      <c r="D13" s="3" t="s">
        <v>29</v>
      </c>
      <c r="E13" s="4" t="s">
        <v>30</v>
      </c>
      <c r="F13" s="45" t="s">
        <v>31</v>
      </c>
      <c r="G13" s="46"/>
      <c r="H13" s="4" t="s">
        <v>17</v>
      </c>
      <c r="I13" s="4" t="s">
        <v>18</v>
      </c>
      <c r="J13" s="45" t="s">
        <v>20</v>
      </c>
      <c r="K13" s="46"/>
    </row>
    <row r="14" spans="1:11" ht="182.25" customHeight="1" x14ac:dyDescent="0.15">
      <c r="A14" s="72"/>
      <c r="B14" s="74" t="s">
        <v>32</v>
      </c>
      <c r="C14" s="12" t="s">
        <v>33</v>
      </c>
      <c r="D14" s="13" t="s">
        <v>34</v>
      </c>
      <c r="E14" s="14" t="s">
        <v>35</v>
      </c>
      <c r="F14" s="49">
        <v>1.5962000000000001</v>
      </c>
      <c r="G14" s="50"/>
      <c r="H14" s="15">
        <v>5</v>
      </c>
      <c r="I14" s="15">
        <v>3.9</v>
      </c>
      <c r="J14" s="51" t="s">
        <v>110</v>
      </c>
      <c r="K14" s="52"/>
    </row>
    <row r="15" spans="1:11" ht="20.25" customHeight="1" x14ac:dyDescent="0.15">
      <c r="A15" s="72"/>
      <c r="B15" s="75"/>
      <c r="C15" s="76" t="s">
        <v>36</v>
      </c>
      <c r="D15" s="16" t="s">
        <v>37</v>
      </c>
      <c r="E15" s="16" t="s">
        <v>38</v>
      </c>
      <c r="F15" s="56" t="s">
        <v>39</v>
      </c>
      <c r="G15" s="57"/>
      <c r="H15" s="17">
        <v>5</v>
      </c>
      <c r="I15" s="17">
        <v>5</v>
      </c>
      <c r="J15" s="58"/>
      <c r="K15" s="59"/>
    </row>
    <row r="16" spans="1:11" ht="54.95" customHeight="1" x14ac:dyDescent="0.15">
      <c r="A16" s="72"/>
      <c r="B16" s="75"/>
      <c r="C16" s="76"/>
      <c r="D16" s="16" t="s">
        <v>40</v>
      </c>
      <c r="E16" s="18" t="s">
        <v>41</v>
      </c>
      <c r="F16" s="58">
        <v>0.80179999999999996</v>
      </c>
      <c r="G16" s="57"/>
      <c r="H16" s="17">
        <v>10</v>
      </c>
      <c r="I16" s="17">
        <v>10</v>
      </c>
      <c r="J16" s="60" t="s">
        <v>42</v>
      </c>
      <c r="K16" s="61"/>
    </row>
    <row r="17" spans="1:16" ht="65.099999999999994" customHeight="1" x14ac:dyDescent="0.15">
      <c r="A17" s="72"/>
      <c r="B17" s="75"/>
      <c r="C17" s="76"/>
      <c r="D17" s="16" t="s">
        <v>43</v>
      </c>
      <c r="E17" s="19" t="s">
        <v>44</v>
      </c>
      <c r="F17" s="62" t="s">
        <v>45</v>
      </c>
      <c r="G17" s="63"/>
      <c r="H17" s="17">
        <v>2.5</v>
      </c>
      <c r="I17" s="17">
        <v>1.2</v>
      </c>
      <c r="J17" s="64" t="s">
        <v>46</v>
      </c>
      <c r="K17" s="65"/>
    </row>
    <row r="18" spans="1:16" ht="36" customHeight="1" x14ac:dyDescent="0.15">
      <c r="A18" s="72"/>
      <c r="B18" s="75"/>
      <c r="C18" s="76"/>
      <c r="D18" s="16" t="s">
        <v>47</v>
      </c>
      <c r="E18" s="18" t="s">
        <v>48</v>
      </c>
      <c r="F18" s="58">
        <v>2.5999999999999999E-2</v>
      </c>
      <c r="G18" s="59"/>
      <c r="H18" s="17">
        <v>5</v>
      </c>
      <c r="I18" s="17">
        <v>3.8</v>
      </c>
      <c r="J18" s="64" t="s">
        <v>49</v>
      </c>
      <c r="K18" s="65" t="s">
        <v>50</v>
      </c>
      <c r="P18" s="29"/>
    </row>
    <row r="19" spans="1:16" ht="72" customHeight="1" x14ac:dyDescent="0.15">
      <c r="A19" s="72"/>
      <c r="B19" s="75"/>
      <c r="C19" s="76"/>
      <c r="D19" s="16" t="s">
        <v>51</v>
      </c>
      <c r="E19" s="18" t="s">
        <v>52</v>
      </c>
      <c r="F19" s="58">
        <v>0.4597</v>
      </c>
      <c r="G19" s="59"/>
      <c r="H19" s="17">
        <v>2.5</v>
      </c>
      <c r="I19" s="17">
        <v>1.2</v>
      </c>
      <c r="J19" s="60" t="s">
        <v>53</v>
      </c>
      <c r="K19" s="61"/>
    </row>
    <row r="20" spans="1:16" ht="20.25" customHeight="1" x14ac:dyDescent="0.15">
      <c r="A20" s="72"/>
      <c r="B20" s="75"/>
      <c r="C20" s="76"/>
      <c r="D20" s="16" t="s">
        <v>54</v>
      </c>
      <c r="E20" s="20" t="s">
        <v>55</v>
      </c>
      <c r="F20" s="58">
        <v>1.0613999999999999</v>
      </c>
      <c r="G20" s="59"/>
      <c r="H20" s="17">
        <v>5</v>
      </c>
      <c r="I20" s="17">
        <v>5</v>
      </c>
      <c r="J20" s="58"/>
      <c r="K20" s="59"/>
    </row>
    <row r="21" spans="1:16" ht="45.95" customHeight="1" x14ac:dyDescent="0.15">
      <c r="A21" s="72"/>
      <c r="B21" s="75"/>
      <c r="C21" s="76"/>
      <c r="D21" s="16" t="s">
        <v>56</v>
      </c>
      <c r="E21" s="16" t="s">
        <v>57</v>
      </c>
      <c r="F21" s="66" t="s">
        <v>58</v>
      </c>
      <c r="G21" s="67"/>
      <c r="H21" s="17">
        <v>5</v>
      </c>
      <c r="I21" s="17">
        <v>4</v>
      </c>
      <c r="J21" s="64" t="s">
        <v>59</v>
      </c>
      <c r="K21" s="65"/>
    </row>
    <row r="22" spans="1:16" ht="66.95" customHeight="1" x14ac:dyDescent="0.15">
      <c r="A22" s="72"/>
      <c r="B22" s="75"/>
      <c r="C22" s="12" t="s">
        <v>60</v>
      </c>
      <c r="D22" s="16" t="s">
        <v>61</v>
      </c>
      <c r="E22" s="21" t="s">
        <v>62</v>
      </c>
      <c r="F22" s="56" t="s">
        <v>63</v>
      </c>
      <c r="G22" s="57"/>
      <c r="H22" s="17">
        <v>5</v>
      </c>
      <c r="I22" s="17">
        <v>5</v>
      </c>
      <c r="J22" s="60" t="s">
        <v>64</v>
      </c>
      <c r="K22" s="61"/>
    </row>
    <row r="23" spans="1:16" ht="66" customHeight="1" x14ac:dyDescent="0.15">
      <c r="A23" s="72"/>
      <c r="B23" s="75"/>
      <c r="C23" s="12" t="s">
        <v>65</v>
      </c>
      <c r="D23" s="16" t="s">
        <v>66</v>
      </c>
      <c r="E23" s="18" t="s">
        <v>67</v>
      </c>
      <c r="F23" s="58">
        <v>0.45600000000000002</v>
      </c>
      <c r="G23" s="57"/>
      <c r="H23" s="17">
        <v>5</v>
      </c>
      <c r="I23" s="17">
        <v>2.5</v>
      </c>
      <c r="J23" s="60" t="s">
        <v>68</v>
      </c>
      <c r="K23" s="61"/>
    </row>
    <row r="24" spans="1:16" ht="72.95" customHeight="1" x14ac:dyDescent="0.15">
      <c r="A24" s="72"/>
      <c r="B24" s="74" t="s">
        <v>69</v>
      </c>
      <c r="C24" s="76" t="s">
        <v>70</v>
      </c>
      <c r="D24" s="16" t="s">
        <v>71</v>
      </c>
      <c r="E24" s="16" t="s">
        <v>72</v>
      </c>
      <c r="F24" s="58">
        <v>1.0185</v>
      </c>
      <c r="G24" s="57"/>
      <c r="H24" s="17">
        <v>5</v>
      </c>
      <c r="I24" s="17">
        <v>4.9000000000000004</v>
      </c>
      <c r="J24" s="60" t="s">
        <v>73</v>
      </c>
      <c r="K24" s="61"/>
    </row>
    <row r="25" spans="1:16" ht="48.95" customHeight="1" x14ac:dyDescent="0.15">
      <c r="A25" s="72"/>
      <c r="B25" s="75"/>
      <c r="C25" s="76"/>
      <c r="D25" s="16" t="s">
        <v>74</v>
      </c>
      <c r="E25" s="16" t="s">
        <v>75</v>
      </c>
      <c r="F25" s="58">
        <v>2.98E-2</v>
      </c>
      <c r="G25" s="57"/>
      <c r="H25" s="17">
        <v>2.5</v>
      </c>
      <c r="I25" s="17">
        <v>1.7</v>
      </c>
      <c r="J25" s="68" t="s">
        <v>76</v>
      </c>
      <c r="K25" s="52"/>
    </row>
    <row r="26" spans="1:16" ht="34.5" customHeight="1" x14ac:dyDescent="0.15">
      <c r="A26" s="72"/>
      <c r="B26" s="75"/>
      <c r="C26" s="76"/>
      <c r="D26" s="16" t="s">
        <v>77</v>
      </c>
      <c r="E26" s="18" t="s">
        <v>78</v>
      </c>
      <c r="F26" s="56" t="s">
        <v>79</v>
      </c>
      <c r="G26" s="57"/>
      <c r="H26" s="17">
        <v>5</v>
      </c>
      <c r="I26" s="17">
        <v>5</v>
      </c>
      <c r="J26" s="69" t="s">
        <v>80</v>
      </c>
      <c r="K26" s="70"/>
    </row>
    <row r="27" spans="1:16" ht="93.95" customHeight="1" x14ac:dyDescent="0.15">
      <c r="A27" s="72"/>
      <c r="B27" s="75"/>
      <c r="C27" s="76" t="s">
        <v>81</v>
      </c>
      <c r="D27" s="13" t="s">
        <v>82</v>
      </c>
      <c r="E27" s="22" t="s">
        <v>83</v>
      </c>
      <c r="F27" s="49">
        <v>5.5999999999999999E-3</v>
      </c>
      <c r="G27" s="50"/>
      <c r="H27" s="15">
        <v>2.5</v>
      </c>
      <c r="I27" s="15">
        <v>0</v>
      </c>
      <c r="J27" s="68" t="s">
        <v>84</v>
      </c>
      <c r="K27" s="52"/>
      <c r="M27" s="30"/>
    </row>
    <row r="28" spans="1:16" ht="125.1" customHeight="1" x14ac:dyDescent="0.15">
      <c r="A28" s="72"/>
      <c r="B28" s="75"/>
      <c r="C28" s="76"/>
      <c r="D28" s="13" t="s">
        <v>85</v>
      </c>
      <c r="E28" s="22" t="s">
        <v>86</v>
      </c>
      <c r="F28" s="68" t="s">
        <v>87</v>
      </c>
      <c r="G28" s="52"/>
      <c r="H28" s="15">
        <v>2.5</v>
      </c>
      <c r="I28" s="31">
        <v>2.4</v>
      </c>
      <c r="J28" s="68" t="s">
        <v>88</v>
      </c>
      <c r="K28" s="52"/>
    </row>
    <row r="29" spans="1:16" ht="20.25" customHeight="1" x14ac:dyDescent="0.15">
      <c r="A29" s="72"/>
      <c r="B29" s="75"/>
      <c r="C29" s="76"/>
      <c r="D29" s="16" t="s">
        <v>89</v>
      </c>
      <c r="E29" s="23" t="s">
        <v>90</v>
      </c>
      <c r="F29" s="58">
        <v>9.4799999999999995E-2</v>
      </c>
      <c r="G29" s="59"/>
      <c r="H29" s="17">
        <v>2.5</v>
      </c>
      <c r="I29" s="17">
        <v>2.5</v>
      </c>
      <c r="J29" s="56"/>
      <c r="K29" s="57"/>
    </row>
    <row r="30" spans="1:16" ht="77.25" customHeight="1" x14ac:dyDescent="0.15">
      <c r="A30" s="72"/>
      <c r="B30" s="75"/>
      <c r="C30" s="76"/>
      <c r="D30" s="24" t="s">
        <v>91</v>
      </c>
      <c r="E30" s="25" t="s">
        <v>92</v>
      </c>
      <c r="F30" s="69" t="s">
        <v>93</v>
      </c>
      <c r="G30" s="70"/>
      <c r="H30" s="17">
        <v>5</v>
      </c>
      <c r="I30" s="17">
        <v>5</v>
      </c>
      <c r="J30" s="56"/>
      <c r="K30" s="57"/>
    </row>
    <row r="31" spans="1:16" ht="20.25" customHeight="1" x14ac:dyDescent="0.15">
      <c r="A31" s="72"/>
      <c r="B31" s="75"/>
      <c r="C31" s="12" t="s">
        <v>94</v>
      </c>
      <c r="D31" s="4" t="s">
        <v>95</v>
      </c>
      <c r="E31" s="4" t="s">
        <v>96</v>
      </c>
      <c r="F31" s="86">
        <v>0.1641</v>
      </c>
      <c r="G31" s="46"/>
      <c r="H31" s="26">
        <v>5</v>
      </c>
      <c r="I31" s="26">
        <v>5</v>
      </c>
      <c r="J31" s="45"/>
      <c r="K31" s="46"/>
    </row>
    <row r="32" spans="1:16" ht="33" customHeight="1" x14ac:dyDescent="0.15">
      <c r="A32" s="72"/>
      <c r="B32" s="11" t="s">
        <v>97</v>
      </c>
      <c r="C32" s="12" t="s">
        <v>98</v>
      </c>
      <c r="D32" s="4" t="s">
        <v>99</v>
      </c>
      <c r="E32" s="4" t="s">
        <v>100</v>
      </c>
      <c r="F32" s="77">
        <v>1</v>
      </c>
      <c r="G32" s="46"/>
      <c r="H32" s="26">
        <v>10</v>
      </c>
      <c r="I32" s="26">
        <v>10</v>
      </c>
      <c r="J32" s="45"/>
      <c r="K32" s="46"/>
    </row>
    <row r="33" spans="1:11" ht="20.25" customHeight="1" x14ac:dyDescent="0.15">
      <c r="A33" s="78" t="s">
        <v>101</v>
      </c>
      <c r="B33" s="79"/>
      <c r="C33" s="79"/>
      <c r="D33" s="79"/>
      <c r="E33" s="79"/>
      <c r="F33" s="79"/>
      <c r="G33" s="80"/>
      <c r="H33" s="27">
        <v>100</v>
      </c>
      <c r="I33" s="32">
        <f>SUM(I9,I14:I32)</f>
        <v>88.100000000000009</v>
      </c>
      <c r="J33" s="78"/>
      <c r="K33" s="80"/>
    </row>
    <row r="34" spans="1:11" s="1" customFormat="1" ht="20.25" customHeight="1" x14ac:dyDescent="0.15">
      <c r="A34" s="73" t="s">
        <v>102</v>
      </c>
      <c r="B34" s="76" t="s">
        <v>103</v>
      </c>
      <c r="C34" s="76"/>
      <c r="D34" s="76" t="s">
        <v>104</v>
      </c>
      <c r="E34" s="76"/>
      <c r="F34" s="76"/>
      <c r="G34" s="76" t="s">
        <v>105</v>
      </c>
      <c r="H34" s="76"/>
      <c r="I34" s="76"/>
      <c r="J34" s="76"/>
      <c r="K34" s="76"/>
    </row>
    <row r="35" spans="1:11" s="1" customFormat="1" ht="21.75" customHeight="1" x14ac:dyDescent="0.15">
      <c r="A35" s="73"/>
      <c r="B35" s="74" t="s">
        <v>106</v>
      </c>
      <c r="C35" s="81"/>
      <c r="D35" s="74" t="s">
        <v>111</v>
      </c>
      <c r="E35" s="84"/>
      <c r="F35" s="81"/>
      <c r="G35" s="74" t="s">
        <v>107</v>
      </c>
      <c r="H35" s="84"/>
      <c r="I35" s="84"/>
      <c r="J35" s="84"/>
      <c r="K35" s="81"/>
    </row>
    <row r="36" spans="1:11" s="1" customFormat="1" ht="14.25" customHeight="1" x14ac:dyDescent="0.15">
      <c r="A36" s="73"/>
      <c r="B36" s="82"/>
      <c r="C36" s="83"/>
      <c r="D36" s="82"/>
      <c r="E36" s="85"/>
      <c r="F36" s="83"/>
      <c r="G36" s="82"/>
      <c r="H36" s="85"/>
      <c r="I36" s="85"/>
      <c r="J36" s="85"/>
      <c r="K36" s="83"/>
    </row>
    <row r="37" spans="1:11" s="2" customFormat="1" ht="87" customHeight="1" x14ac:dyDescent="0.15">
      <c r="A37" s="16" t="s">
        <v>108</v>
      </c>
      <c r="B37" s="56" t="s">
        <v>109</v>
      </c>
      <c r="C37" s="71"/>
      <c r="D37" s="71"/>
      <c r="E37" s="71"/>
      <c r="F37" s="71"/>
      <c r="G37" s="71"/>
      <c r="H37" s="71"/>
      <c r="I37" s="71"/>
      <c r="J37" s="71"/>
      <c r="K37" s="57"/>
    </row>
  </sheetData>
  <mergeCells count="76">
    <mergeCell ref="A8:B12"/>
    <mergeCell ref="A6:B7"/>
    <mergeCell ref="B35:C36"/>
    <mergeCell ref="D35:F36"/>
    <mergeCell ref="G35:K36"/>
    <mergeCell ref="J30:K30"/>
    <mergeCell ref="F31:G31"/>
    <mergeCell ref="J31:K31"/>
    <mergeCell ref="F27:G27"/>
    <mergeCell ref="J27:K27"/>
    <mergeCell ref="F28:G28"/>
    <mergeCell ref="J28:K28"/>
    <mergeCell ref="F29:G29"/>
    <mergeCell ref="J29:K29"/>
    <mergeCell ref="B37:K37"/>
    <mergeCell ref="A13:A32"/>
    <mergeCell ref="A34:A36"/>
    <mergeCell ref="B14:B23"/>
    <mergeCell ref="B24:B31"/>
    <mergeCell ref="C15:C21"/>
    <mergeCell ref="C24:C26"/>
    <mergeCell ref="C27:C30"/>
    <mergeCell ref="F32:G32"/>
    <mergeCell ref="J32:K32"/>
    <mergeCell ref="A33:G33"/>
    <mergeCell ref="J33:K33"/>
    <mergeCell ref="B34:C34"/>
    <mergeCell ref="D34:F34"/>
    <mergeCell ref="G34:K34"/>
    <mergeCell ref="F30:G30"/>
    <mergeCell ref="F24:G24"/>
    <mergeCell ref="J24:K24"/>
    <mergeCell ref="F25:G25"/>
    <mergeCell ref="J25:K25"/>
    <mergeCell ref="F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1:G11"/>
    <mergeCell ref="F12:G12"/>
    <mergeCell ref="F13:G13"/>
    <mergeCell ref="J13:K13"/>
    <mergeCell ref="F14:G14"/>
    <mergeCell ref="J14:K14"/>
    <mergeCell ref="K9:K12"/>
    <mergeCell ref="C7:E7"/>
    <mergeCell ref="F7:K7"/>
    <mergeCell ref="F8:G8"/>
    <mergeCell ref="F9:G9"/>
    <mergeCell ref="F10:G10"/>
    <mergeCell ref="A5:B5"/>
    <mergeCell ref="C5:D5"/>
    <mergeCell ref="F5:K5"/>
    <mergeCell ref="C6:E6"/>
    <mergeCell ref="F6:K6"/>
    <mergeCell ref="A1:K1"/>
    <mergeCell ref="A2:K2"/>
    <mergeCell ref="A3:K3"/>
    <mergeCell ref="A4:B4"/>
    <mergeCell ref="C4:K4"/>
  </mergeCells>
  <phoneticPr fontId="10" type="noConversion"/>
  <printOptions horizontalCentered="1"/>
  <pageMargins left="0.23611111111111099" right="0.23611111111111099" top="0.39305555555555599" bottom="0.39305555555555599" header="0.31458333333333299" footer="0.31458333333333299"/>
  <pageSetup paperSize="9" scale="45"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QiuXiao</dc:creator>
  <cp:lastModifiedBy>王泽南</cp:lastModifiedBy>
  <cp:lastPrinted>2022-01-09T07:37:55Z</cp:lastPrinted>
  <dcterms:created xsi:type="dcterms:W3CDTF">2006-09-13T11:21:00Z</dcterms:created>
  <dcterms:modified xsi:type="dcterms:W3CDTF">2022-01-09T07:39:34Z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y fmtid="{D5CDD505-2E9C-101B-9397-08002B2CF9AE}" pid="3" name="ICV">
    <vt:lpwstr>E542DDC6FF054A0DB4C5E8818319795F</vt:lpwstr>
  </property>
</Properties>
</file>