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职教幼教" sheetId="1" r:id="rId1"/>
  </sheets>
  <definedNames>
    <definedName name="_xlnm.Print_Area" localSheetId="0">职教幼教!$A$1:$K$23</definedName>
  </definedNames>
  <calcPr calcId="144525"/>
</workbook>
</file>

<file path=xl/sharedStrings.xml><?xml version="1.0" encoding="utf-8"?>
<sst xmlns="http://schemas.openxmlformats.org/spreadsheetml/2006/main" count="77" uniqueCount="65">
  <si>
    <t>附件1</t>
  </si>
  <si>
    <t xml:space="preserve">项目支出绩效自评表 </t>
  </si>
  <si>
    <t>（2021年度）</t>
  </si>
  <si>
    <t>项目名称</t>
  </si>
  <si>
    <t>国有企业职教幼教退休教师待遇补贴费用</t>
  </si>
  <si>
    <t>主管预算部门</t>
  </si>
  <si>
    <t>天津市人民政府国有资产监督管理委员会</t>
  </si>
  <si>
    <t>项目实施单位</t>
  </si>
  <si>
    <t>市国资委</t>
  </si>
  <si>
    <t>年度总体目标</t>
  </si>
  <si>
    <t>年初预期目标</t>
  </si>
  <si>
    <t>年度实际完成情况</t>
  </si>
  <si>
    <r>
      <t>完成2</t>
    </r>
    <r>
      <rPr>
        <sz val="12"/>
        <color indexed="8"/>
        <rFont val="宋体"/>
        <charset val="134"/>
      </rPr>
      <t>020年度我市妥善解决国有企业职教幼教退休教师待遇测算、待遇差发放等相关工作</t>
    </r>
  </si>
  <si>
    <t>2020年度我市妥善解决国有企业职教幼教退休教师待遇测算、待遇差发放等相关工作全部完成</t>
  </si>
  <si>
    <r>
      <t xml:space="preserve">项目资金
</t>
    </r>
    <r>
      <rPr>
        <sz val="12"/>
        <color indexed="8"/>
        <rFont val="宋体"/>
        <charset val="134"/>
      </rPr>
      <t>（万元）</t>
    </r>
    <r>
      <rPr>
        <sz val="12"/>
        <color indexed="8"/>
        <rFont val="宋体"/>
        <charset val="134"/>
      </rPr>
      <t xml:space="preserve">
（10分）</t>
    </r>
  </si>
  <si>
    <t>年初预算数（万元）</t>
  </si>
  <si>
    <t>全年预算数（A）（万元）</t>
  </si>
  <si>
    <t>全年执行数（B）（万元）</t>
  </si>
  <si>
    <t>分值</t>
  </si>
  <si>
    <t>得分</t>
  </si>
  <si>
    <t>执行率（B/A)</t>
  </si>
  <si>
    <t>偏差原因分析及改进措施</t>
  </si>
  <si>
    <t>年度资金总额</t>
  </si>
  <si>
    <t>因每年均有新退休纳入发放范围人员及死亡人员，且需根据每年养老金调整标准进行预估，因此预算无法做到完全准确。下一步将尽力减少预估偏差，提高预算执行率。</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</si>
  <si>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</si>
  <si>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</si>
  <si>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</si>
  <si>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</si>
  <si>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</si>
  <si>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</si>
  <si>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</si>
  <si>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</si>
  <si>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</si>
  <si>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</si>
  <si>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</si>
  <si>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</si>
  <si>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工作完成率</t>
  </si>
  <si>
    <t>100%</t>
  </si>
  <si>
    <t>质量指标</t>
  </si>
  <si>
    <t>严格按照妥善解决国有企业职教幼教退休见识待遇问题相关工作流程组织实施</t>
  </si>
  <si>
    <t>时效指标</t>
  </si>
  <si>
    <t>工作完成时限</t>
  </si>
  <si>
    <r>
      <t>2</t>
    </r>
    <r>
      <rPr>
        <sz val="12"/>
        <color indexed="8"/>
        <rFont val="宋体"/>
        <charset val="134"/>
      </rPr>
      <t>021年底前</t>
    </r>
  </si>
  <si>
    <t>成本指标</t>
  </si>
  <si>
    <t>发放标准</t>
  </si>
  <si>
    <t>发放标准按照相关文件要求执行，不产生额外费用</t>
  </si>
  <si>
    <t>发放标准按照相关文件要求执行，未产生额外费用</t>
  </si>
  <si>
    <r>
      <t>效益指标</t>
    </r>
    <r>
      <rPr>
        <sz val="12"/>
        <rFont val="宋体"/>
        <charset val="134"/>
      </rPr>
      <t xml:space="preserve"> </t>
    </r>
    <r>
      <rPr>
        <sz val="12"/>
        <rFont val="宋体"/>
        <charset val="134"/>
      </rPr>
      <t>（3</t>
    </r>
    <r>
      <rPr>
        <sz val="12"/>
        <rFont val="宋体"/>
        <charset val="134"/>
      </rPr>
      <t>0分）</t>
    </r>
  </si>
  <si>
    <t>经济效益指标</t>
  </si>
  <si>
    <t>解决符合国有企业职教幼教退休教师生活补贴发放条件的退休教师待遇低问题</t>
  </si>
  <si>
    <t>解决</t>
  </si>
  <si>
    <t>得到解决</t>
  </si>
  <si>
    <t>满意度指标
（10分）</t>
  </si>
  <si>
    <t>服务对象
满意度指标</t>
  </si>
  <si>
    <t>服务国有企业满意度</t>
  </si>
  <si>
    <t>总分</t>
  </si>
  <si>
    <t>自评
人员
信息</t>
  </si>
  <si>
    <t>姓名</t>
  </si>
  <si>
    <t>职务</t>
  </si>
  <si>
    <t>工作单位及部门</t>
  </si>
  <si>
    <t>张一鸣</t>
  </si>
  <si>
    <t>二级主任科员</t>
  </si>
  <si>
    <t>市国资委企业改组处</t>
  </si>
  <si>
    <t>主管
预算
部门
审核
意见</t>
  </si>
  <si>
    <t xml:space="preserve">
同意
                                                    （盖章）
                                                     年   月   日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</si>
</sst>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7">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2"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10" borderId="0" applyNumberFormat="0" applyBorder="0" applyAlignment="0" applyProtection="0">
      <alignment vertical="center"/>
    </xf>
    <xf numFmtId="0" fontId="14" fillId="0" borderId="14" applyNumberFormat="0" applyFill="0" applyAlignment="0" applyProtection="0">
      <alignment vertical="center"/>
    </xf>
    <xf numFmtId="0" fontId="11" fillId="11" borderId="0" applyNumberFormat="0" applyBorder="0" applyAlignment="0" applyProtection="0">
      <alignment vertical="center"/>
    </xf>
    <xf numFmtId="0" fontId="20" fillId="12" borderId="15" applyNumberFormat="0" applyAlignment="0" applyProtection="0">
      <alignment vertical="center"/>
    </xf>
    <xf numFmtId="0" fontId="21" fillId="12" borderId="11" applyNumberFormat="0" applyAlignment="0" applyProtection="0">
      <alignment vertical="center"/>
    </xf>
    <xf numFmtId="0" fontId="22" fillId="13" borderId="16"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6" fillId="0" borderId="0"/>
  </cellStyleXfs>
  <cellXfs count="43">
    <xf numFmtId="0" fontId="0" fillId="0" borderId="0" xfId="0">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77" fontId="1" fillId="0" borderId="4" xfId="0" applyNumberFormat="1" applyFont="1" applyBorder="1" applyAlignment="1">
      <alignment horizontal="center" vertical="center" wrapText="1"/>
    </xf>
    <xf numFmtId="177" fontId="1" fillId="0" borderId="5" xfId="0" applyNumberFormat="1" applyFont="1" applyBorder="1" applyAlignment="1">
      <alignment horizontal="center" vertical="center" wrapText="1"/>
    </xf>
    <xf numFmtId="0" fontId="5" fillId="0" borderId="4" xfId="0" applyFont="1" applyBorder="1" applyAlignment="1">
      <alignment horizontal="center" vertical="center"/>
    </xf>
    <xf numFmtId="0" fontId="1" fillId="0" borderId="2" xfId="0" applyFont="1" applyBorder="1" applyAlignment="1">
      <alignment horizontal="center" vertical="center" textRotation="255"/>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1" fillId="0" borderId="2" xfId="49" applyFont="1" applyFill="1" applyBorder="1" applyAlignment="1">
      <alignment horizontal="center" vertical="center" wrapText="1"/>
    </xf>
    <xf numFmtId="9" fontId="1" fillId="0" borderId="4" xfId="0" applyNumberFormat="1" applyFont="1" applyBorder="1" applyAlignment="1">
      <alignment horizontal="center" vertical="center" wrapText="1"/>
    </xf>
    <xf numFmtId="0" fontId="6" fillId="0" borderId="7" xfId="49"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5"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center" vertical="center" wrapText="1"/>
    </xf>
    <xf numFmtId="176" fontId="1" fillId="0" borderId="2" xfId="0" applyNumberFormat="1" applyFont="1" applyBorder="1" applyAlignment="1">
      <alignment horizontal="center" vertical="center"/>
    </xf>
    <xf numFmtId="178" fontId="1" fillId="0" borderId="2"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77" fontId="7" fillId="0" borderId="5" xfId="0" applyNumberFormat="1" applyFont="1" applyBorder="1" applyAlignment="1">
      <alignment horizontal="center" vertical="center"/>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zoomScaleSheetLayoutView="60" topLeftCell="A7" workbookViewId="0">
      <selection activeCell="L18" sqref="L18"/>
    </sheetView>
  </sheetViews>
  <sheetFormatPr defaultColWidth="9" defaultRowHeight="13.5"/>
  <cols>
    <col min="1" max="1" width="5.75" style="3" customWidth="1"/>
    <col min="2" max="2" width="12.875" style="3" customWidth="1"/>
    <col min="3" max="3" width="17.5" style="3" customWidth="1"/>
    <col min="4" max="5" width="20.375" style="3" customWidth="1"/>
    <col min="6" max="7" width="9.75" style="3" customWidth="1"/>
    <col min="8" max="8" width="6" style="3" customWidth="1"/>
    <col min="9" max="9" width="7.75" style="3" customWidth="1"/>
    <col min="10" max="10" width="9" style="3" customWidth="1"/>
    <col min="11" max="11" width="18" style="3" customWidth="1"/>
    <col min="12" max="16384" width="9" style="3"/>
  </cols>
  <sheetData>
    <row r="1" ht="18.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34"/>
    </row>
    <row r="5" ht="21" customHeight="1" spans="1:11">
      <c r="A5" s="7" t="s">
        <v>5</v>
      </c>
      <c r="B5" s="7"/>
      <c r="C5" s="7" t="s">
        <v>6</v>
      </c>
      <c r="D5" s="7"/>
      <c r="E5" s="7" t="s">
        <v>7</v>
      </c>
      <c r="F5" s="9" t="s">
        <v>8</v>
      </c>
      <c r="G5" s="8"/>
      <c r="H5" s="8"/>
      <c r="I5" s="8"/>
      <c r="J5" s="8"/>
      <c r="K5" s="34"/>
    </row>
    <row r="6" ht="23.25" customHeight="1" spans="1:11">
      <c r="A6" s="10" t="s">
        <v>9</v>
      </c>
      <c r="B6" s="10"/>
      <c r="C6" s="10" t="s">
        <v>10</v>
      </c>
      <c r="D6" s="10"/>
      <c r="E6" s="10"/>
      <c r="F6" s="9" t="s">
        <v>11</v>
      </c>
      <c r="G6" s="8"/>
      <c r="H6" s="8"/>
      <c r="I6" s="8"/>
      <c r="J6" s="8"/>
      <c r="K6" s="34"/>
    </row>
    <row r="7" ht="48" customHeight="1" spans="1:11">
      <c r="A7" s="10"/>
      <c r="B7" s="10"/>
      <c r="C7" s="11" t="s">
        <v>12</v>
      </c>
      <c r="D7" s="11"/>
      <c r="E7" s="11"/>
      <c r="F7" s="12" t="s">
        <v>13</v>
      </c>
      <c r="G7" s="13"/>
      <c r="H7" s="13"/>
      <c r="I7" s="13"/>
      <c r="J7" s="13"/>
      <c r="K7" s="35"/>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4" t="s">
        <v>22</v>
      </c>
      <c r="D9" s="7">
        <v>4000</v>
      </c>
      <c r="E9" s="7">
        <v>4000</v>
      </c>
      <c r="F9" s="17">
        <v>3678.42</v>
      </c>
      <c r="G9" s="18"/>
      <c r="H9" s="7">
        <v>10</v>
      </c>
      <c r="I9" s="36">
        <f>J9*H9</f>
        <v>9.19605</v>
      </c>
      <c r="J9" s="37">
        <f>F9/E9</f>
        <v>0.919605</v>
      </c>
      <c r="K9" s="38" t="s">
        <v>23</v>
      </c>
    </row>
    <row r="10" ht="27" customHeight="1" spans="1:11">
      <c r="A10" s="10"/>
      <c r="B10" s="10"/>
      <c r="C10" s="19" t="s">
        <v>24</v>
      </c>
      <c r="D10" s="7">
        <v>606</v>
      </c>
      <c r="E10" s="7">
        <v>606</v>
      </c>
      <c r="F10" s="17">
        <v>606</v>
      </c>
      <c r="G10" s="18"/>
      <c r="H10" s="7" t="s">
        <v>25</v>
      </c>
      <c r="I10" s="7" t="s">
        <v>25</v>
      </c>
      <c r="J10" s="7"/>
      <c r="K10" s="39"/>
    </row>
    <row r="11" ht="27" customHeight="1" spans="1:11">
      <c r="A11" s="10"/>
      <c r="B11" s="10"/>
      <c r="C11" s="19" t="s">
        <v>26</v>
      </c>
      <c r="D11" s="7">
        <v>3394</v>
      </c>
      <c r="E11" s="7">
        <v>3394</v>
      </c>
      <c r="F11" s="17">
        <v>3072.418805</v>
      </c>
      <c r="G11" s="18"/>
      <c r="H11" s="7" t="s">
        <v>25</v>
      </c>
      <c r="I11" s="7" t="s">
        <v>25</v>
      </c>
      <c r="J11" s="7"/>
      <c r="K11" s="39"/>
    </row>
    <row r="12" ht="62.25" customHeight="1" spans="1:11">
      <c r="A12" s="10"/>
      <c r="B12" s="10"/>
      <c r="C12" s="14" t="s">
        <v>27</v>
      </c>
      <c r="D12" s="7">
        <v>0</v>
      </c>
      <c r="E12" s="7">
        <v>0</v>
      </c>
      <c r="F12" s="15">
        <v>0</v>
      </c>
      <c r="G12" s="16"/>
      <c r="H12" s="7" t="s">
        <v>25</v>
      </c>
      <c r="I12" s="7" t="s">
        <v>25</v>
      </c>
      <c r="J12" s="7"/>
      <c r="K12" s="40"/>
    </row>
    <row r="13" ht="33" customHeight="1" spans="1:11">
      <c r="A13" s="20" t="s">
        <v>28</v>
      </c>
      <c r="B13" s="15" t="s">
        <v>29</v>
      </c>
      <c r="C13" s="10" t="s">
        <v>30</v>
      </c>
      <c r="D13" s="7" t="s">
        <v>31</v>
      </c>
      <c r="E13" s="10" t="s">
        <v>32</v>
      </c>
      <c r="F13" s="15" t="s">
        <v>33</v>
      </c>
      <c r="G13" s="16"/>
      <c r="H13" s="10" t="s">
        <v>18</v>
      </c>
      <c r="I13" s="10" t="s">
        <v>19</v>
      </c>
      <c r="J13" s="15" t="s">
        <v>21</v>
      </c>
      <c r="K13" s="16"/>
    </row>
    <row r="14" ht="23.25" customHeight="1" spans="1:11">
      <c r="A14" s="20"/>
      <c r="B14" s="21" t="s">
        <v>34</v>
      </c>
      <c r="C14" s="22" t="s">
        <v>35</v>
      </c>
      <c r="D14" s="23" t="s">
        <v>36</v>
      </c>
      <c r="E14" s="23" t="s">
        <v>37</v>
      </c>
      <c r="F14" s="24">
        <v>1</v>
      </c>
      <c r="G14" s="16"/>
      <c r="H14" s="10">
        <v>20</v>
      </c>
      <c r="I14" s="10">
        <v>20</v>
      </c>
      <c r="J14" s="15"/>
      <c r="K14" s="16"/>
    </row>
    <row r="15" ht="60" customHeight="1" spans="1:11">
      <c r="A15" s="20"/>
      <c r="B15" s="25"/>
      <c r="C15" s="22" t="s">
        <v>38</v>
      </c>
      <c r="D15" s="23" t="s">
        <v>39</v>
      </c>
      <c r="E15" s="23" t="s">
        <v>39</v>
      </c>
      <c r="F15" s="24" t="s">
        <v>39</v>
      </c>
      <c r="G15" s="16"/>
      <c r="H15" s="10">
        <v>10</v>
      </c>
      <c r="I15" s="10">
        <v>10</v>
      </c>
      <c r="J15" s="15"/>
      <c r="K15" s="16"/>
    </row>
    <row r="16" ht="27" customHeight="1" spans="1:11">
      <c r="A16" s="20"/>
      <c r="B16" s="25"/>
      <c r="C16" s="22" t="s">
        <v>40</v>
      </c>
      <c r="D16" s="23" t="s">
        <v>41</v>
      </c>
      <c r="E16" s="23" t="s">
        <v>42</v>
      </c>
      <c r="F16" s="24" t="s">
        <v>42</v>
      </c>
      <c r="G16" s="16"/>
      <c r="H16" s="10">
        <v>10</v>
      </c>
      <c r="I16" s="10">
        <v>10</v>
      </c>
      <c r="J16" s="15"/>
      <c r="K16" s="16"/>
    </row>
    <row r="17" ht="59.25" customHeight="1" spans="1:11">
      <c r="A17" s="20"/>
      <c r="B17" s="25"/>
      <c r="C17" s="22" t="s">
        <v>43</v>
      </c>
      <c r="D17" s="23" t="s">
        <v>44</v>
      </c>
      <c r="E17" s="23" t="s">
        <v>45</v>
      </c>
      <c r="F17" s="15" t="s">
        <v>46</v>
      </c>
      <c r="G17" s="16"/>
      <c r="H17" s="10">
        <v>10</v>
      </c>
      <c r="I17" s="10">
        <v>10</v>
      </c>
      <c r="J17" s="15"/>
      <c r="K17" s="16"/>
    </row>
    <row r="18" ht="72" customHeight="1" spans="1:11">
      <c r="A18" s="20"/>
      <c r="B18" s="22" t="s">
        <v>47</v>
      </c>
      <c r="C18" s="22" t="s">
        <v>48</v>
      </c>
      <c r="D18" s="23" t="s">
        <v>49</v>
      </c>
      <c r="E18" s="23" t="s">
        <v>50</v>
      </c>
      <c r="F18" s="15" t="s">
        <v>51</v>
      </c>
      <c r="G18" s="16"/>
      <c r="H18" s="10">
        <v>30</v>
      </c>
      <c r="I18" s="10">
        <v>30</v>
      </c>
      <c r="J18" s="15"/>
      <c r="K18" s="16"/>
    </row>
    <row r="19" ht="41.25" customHeight="1" spans="1:11">
      <c r="A19" s="20"/>
      <c r="B19" s="21" t="s">
        <v>52</v>
      </c>
      <c r="C19" s="22" t="s">
        <v>53</v>
      </c>
      <c r="D19" s="23" t="s">
        <v>54</v>
      </c>
      <c r="E19" s="23" t="s">
        <v>37</v>
      </c>
      <c r="F19" s="24">
        <v>1</v>
      </c>
      <c r="G19" s="16"/>
      <c r="H19" s="10">
        <v>10</v>
      </c>
      <c r="I19" s="10">
        <v>10</v>
      </c>
      <c r="J19" s="15"/>
      <c r="K19" s="16"/>
    </row>
    <row r="20" ht="22.5" customHeight="1" spans="1:11">
      <c r="A20" s="26" t="s">
        <v>55</v>
      </c>
      <c r="B20" s="27"/>
      <c r="C20" s="27"/>
      <c r="D20" s="27"/>
      <c r="E20" s="27"/>
      <c r="F20" s="27"/>
      <c r="G20" s="28"/>
      <c r="H20" s="29">
        <v>100</v>
      </c>
      <c r="I20" s="41">
        <f>SUM(I9,I14:I19)</f>
        <v>99.19605</v>
      </c>
      <c r="J20" s="26"/>
      <c r="K20" s="28"/>
    </row>
    <row r="21" s="1" customFormat="1" ht="20.25" customHeight="1" spans="1:11">
      <c r="A21" s="30" t="s">
        <v>56</v>
      </c>
      <c r="B21" s="22" t="s">
        <v>57</v>
      </c>
      <c r="C21" s="22"/>
      <c r="D21" s="22" t="s">
        <v>58</v>
      </c>
      <c r="E21" s="22"/>
      <c r="F21" s="22"/>
      <c r="G21" s="22" t="s">
        <v>59</v>
      </c>
      <c r="H21" s="22"/>
      <c r="I21" s="22"/>
      <c r="J21" s="22"/>
      <c r="K21" s="22"/>
    </row>
    <row r="22" s="1" customFormat="1" ht="21.75" customHeight="1" spans="1:11">
      <c r="A22" s="30"/>
      <c r="B22" s="22" t="s">
        <v>60</v>
      </c>
      <c r="C22" s="22"/>
      <c r="D22" s="22" t="s">
        <v>61</v>
      </c>
      <c r="E22" s="22"/>
      <c r="F22" s="22"/>
      <c r="G22" s="22" t="s">
        <v>62</v>
      </c>
      <c r="H22" s="22"/>
      <c r="I22" s="22"/>
      <c r="J22" s="22"/>
      <c r="K22" s="22"/>
    </row>
    <row r="23" s="2" customFormat="1" ht="87" customHeight="1" spans="1:11">
      <c r="A23" s="31" t="s">
        <v>63</v>
      </c>
      <c r="B23" s="32" t="s">
        <v>64</v>
      </c>
      <c r="C23" s="33"/>
      <c r="D23" s="33"/>
      <c r="E23" s="33"/>
      <c r="F23" s="33"/>
      <c r="G23" s="33"/>
      <c r="H23" s="33"/>
      <c r="I23" s="33"/>
      <c r="J23" s="33"/>
      <c r="K23" s="42"/>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rintOptions horizontalCentered="1"/>
  <pageMargins left="0.708661417322835" right="0.708661417322835" top="0.748031496062992" bottom="0.748031496062992" header="0.31496062992126" footer="0.31496062992126"/>
  <pageSetup paperSize="9" scale="6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职教幼教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风之苍月</cp:lastModifiedBy>
  <dcterms:created xsi:type="dcterms:W3CDTF">2022-08-01T07:16:32Z</dcterms:created>
  <dcterms:modified xsi:type="dcterms:W3CDTF">2022-08-01T07:16:32Z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06BD4BEF6DB34D1985ABA86F196BE984</vt:lpwstr>
  </property>
  <property fmtid="{D5CDD505-2E9C-101B-9397-08002B2CF9AE}" pid="3" name="KSOProductBuildVer">
    <vt:lpwstr>2052-11.1.0.11875</vt:lpwstr>
  </property>
</Properties>
</file>