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智慧国资建设项目" sheetId="1" r:id="rId1"/>
  </sheets>
  <definedNames>
    <definedName name="_xlnm.Print_Area" localSheetId="0">智慧国资建设项目!$A$1:$K$30</definedName>
  </definedNames>
  <calcPr calcId="144525"/>
</workbook>
</file>

<file path=xl/sharedStrings.xml><?xml version="1.0" encoding="utf-8"?>
<sst xmlns="http://schemas.openxmlformats.org/spreadsheetml/2006/main" count="98" uniqueCount="83">
  <si>
    <t>附件1</t>
  </si>
  <si>
    <t xml:space="preserve">项目支出绩效自评表 </t>
  </si>
  <si>
    <t>（2021年度）</t>
  </si>
  <si>
    <t>项目名称</t>
  </si>
  <si>
    <t>市国资委智慧国资建设项目</t>
  </si>
  <si>
    <t>主管预算部门</t>
  </si>
  <si>
    <t>天津市人民政府国有资产监督管理委员会</t>
  </si>
  <si>
    <t>项目实施单位</t>
  </si>
  <si>
    <t>天津市人民政府国有资产监督管理委员会网络安全和信息化办公室</t>
  </si>
  <si>
    <t>年度总体目标</t>
  </si>
  <si>
    <t>年初预期目标</t>
  </si>
  <si>
    <t>年度实际完成情况</t>
  </si>
  <si>
    <t>完成软硬件部署及40余个模块的上线，各里程碑阶段性成果全部验收通过。按时完成需求调研并进行方案确认。社会效益提高监管效率，提升经济效益.依托监管平台统一门户及大数据中心提升各监管企业对自身及下属企业的监管能力，提升社会效益；通过在线监管、实时响应，数据支撑、智能分析，提升可持续影响；实现服务对象100%满意。</t>
  </si>
  <si>
    <t>完成了软硬件部署及40余个模块的上线，各里程碑阶段性成果全部验收通过。按时完成需求调研并进行方案确认。社会效益提高监管效率，提升了经济效益。依托监管平台统一门户及大数据中心提升各监管企业对自身及下属企业的监管能力，提升了社会效益；通过在线监管、实时响应，数据支撑、智能分析，提升可持续影响；实现了服务对象100%满意。</t>
  </si>
  <si>
    <r>
      <t xml:space="preserve">项目资金
</t>
    </r>
    <r>
      <rPr>
        <sz val="12"/>
        <color indexed="8"/>
        <rFont val="宋体"/>
        <charset val="134"/>
      </rPr>
      <t>（万元）</t>
    </r>
    <r>
      <rPr>
        <sz val="12"/>
        <color indexed="8"/>
        <rFont val="宋体"/>
        <charset val="134"/>
      </rPr>
      <t xml:space="preserve">
（10分）</t>
    </r>
  </si>
  <si>
    <t>年初预算数（万元）</t>
  </si>
  <si>
    <t>全年预算数（A）（万元）</t>
  </si>
  <si>
    <t>全年执行数（B）（万元）</t>
  </si>
  <si>
    <t>分值</t>
  </si>
  <si>
    <t>得分</t>
  </si>
  <si>
    <t>执行率（B/A)</t>
  </si>
  <si>
    <t>偏差原因分析及改进措施</t>
  </si>
  <si>
    <t>年度资金总额</t>
  </si>
  <si>
    <t>1.部分合同质保金按合同约定在2022年度支付。
2.部分专家咨询费未产生。</t>
  </si>
  <si>
    <t>其中：中央补助</t>
  </si>
  <si>
    <t>—</t>
  </si>
  <si>
    <t xml:space="preserve">      市级资金</t>
  </si>
  <si>
    <r>
      <t xml:space="preserve"> </t>
    </r>
    <r>
      <rPr>
        <sz val="12"/>
        <color indexed="8"/>
        <rFont val="宋体"/>
        <charset val="134"/>
      </rPr>
      <t xml:space="preserve">     </t>
    </r>
    <r>
      <rPr>
        <sz val="12"/>
        <color indexed="8"/>
        <rFont val="宋体"/>
        <charset val="134"/>
      </rPr>
      <t>其他资金</t>
    </r>
  </si>
  <si>
    <t>绩效指标</t>
  </si>
  <si>
    <r>
      <t>一级</t>
    </r>
    <r>
      <rPr>
        <sz val="12"/>
        <color indexed="8"/>
        <rFont val="宋体"/>
        <charset val="134"/>
      </rPr>
      <t>指标</t>
    </r>
  </si>
  <si>
    <t>二级指标</t>
  </si>
  <si>
    <t>三级指标</t>
  </si>
  <si>
    <t>年度指标值(A)</t>
  </si>
  <si>
    <t>实际完成值(B)</t>
  </si>
  <si>
    <t>产出指标
（50分）</t>
  </si>
  <si>
    <t>数量指标</t>
  </si>
  <si>
    <t>大屏显示系统实施数量</t>
  </si>
  <si>
    <t>1套</t>
  </si>
  <si>
    <t>视频会议和应急值班系统实施数量</t>
  </si>
  <si>
    <t>2套</t>
  </si>
  <si>
    <t>服务器部署数量</t>
  </si>
  <si>
    <t>55台</t>
  </si>
  <si>
    <r>
      <t>≥</t>
    </r>
    <r>
      <rPr>
        <sz val="12"/>
        <color indexed="8"/>
        <rFont val="宋体"/>
        <charset val="134"/>
      </rPr>
      <t>55台</t>
    </r>
  </si>
  <si>
    <t>质量指标</t>
  </si>
  <si>
    <t>设备质量合格率</t>
  </si>
  <si>
    <t>系统故障率</t>
  </si>
  <si>
    <r>
      <t>≤</t>
    </r>
    <r>
      <rPr>
        <sz val="12"/>
        <color indexed="8"/>
        <rFont val="宋体"/>
        <charset val="134"/>
      </rPr>
      <t>1%</t>
    </r>
  </si>
  <si>
    <t>≤1%</t>
  </si>
  <si>
    <t>里程碑阶段性成果验收通过率</t>
  </si>
  <si>
    <t>时效指标</t>
  </si>
  <si>
    <t>系统故障修复处理时间</t>
  </si>
  <si>
    <t>≤8小时</t>
  </si>
  <si>
    <t>系统运行维护响应时间</t>
  </si>
  <si>
    <r>
      <rPr>
        <sz val="12"/>
        <color indexed="8"/>
        <rFont val="宋体"/>
        <charset val="134"/>
      </rPr>
      <t>≤</t>
    </r>
    <r>
      <rPr>
        <sz val="12"/>
        <color indexed="8"/>
        <rFont val="Calibri"/>
        <family val="2"/>
        <charset val="0"/>
      </rPr>
      <t>15</t>
    </r>
    <r>
      <rPr>
        <sz val="12"/>
        <color indexed="8"/>
        <rFont val="宋体"/>
        <charset val="134"/>
      </rPr>
      <t>分钟</t>
    </r>
  </si>
  <si>
    <t>≤15分钟</t>
  </si>
  <si>
    <t>成本指标</t>
  </si>
  <si>
    <t>　不超过项目预算</t>
  </si>
  <si>
    <t>未超过项目预算</t>
  </si>
  <si>
    <t>效益指标
（30分）</t>
  </si>
  <si>
    <t>经济效益指标</t>
  </si>
  <si>
    <t>软硬件采购经济性（采购价格是否低于预算价格）</t>
  </si>
  <si>
    <t>低于预算价格</t>
  </si>
  <si>
    <t>社会效益指标</t>
  </si>
  <si>
    <t>依托监管平台统一门户及大数据中心提升各监管企业对自身及下属企业的监管能力</t>
  </si>
  <si>
    <t>有效提升</t>
  </si>
  <si>
    <t>可持续影响指标</t>
  </si>
  <si>
    <t>硬件兼容性（兼容主流服务器及网络硬设备）</t>
  </si>
  <si>
    <t>兼容</t>
  </si>
  <si>
    <t>满意度指标
（10分）</t>
  </si>
  <si>
    <t>服务对象
满意度指标</t>
  </si>
  <si>
    <t>服务对象满意度指标</t>
  </si>
  <si>
    <r>
      <t>≥</t>
    </r>
    <r>
      <rPr>
        <sz val="12"/>
        <color indexed="8"/>
        <rFont val="宋体"/>
        <charset val="134"/>
      </rPr>
      <t>98%</t>
    </r>
  </si>
  <si>
    <t>≥98%</t>
  </si>
  <si>
    <t>总分</t>
  </si>
  <si>
    <t>自评
人员
信息</t>
  </si>
  <si>
    <t>姓名</t>
  </si>
  <si>
    <t>职务</t>
  </si>
  <si>
    <t>工作单位及部门</t>
  </si>
  <si>
    <t>苗再春</t>
  </si>
  <si>
    <t>一级主任科员</t>
  </si>
  <si>
    <t>网络安全和信息化办公室</t>
  </si>
  <si>
    <t>主管
预算
部门
审核
意见</t>
  </si>
  <si>
    <t xml:space="preserve">
同意
                                                    （盖章）
                                                     年   月   日   </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</si>
</sst>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33">
    <font>
      <sz val="11"/>
      <color theme="1"/>
      <name val="宋体"/>
      <charset val="134"/>
      <scheme val="minor"/>
    </font>
    <font>
      <sz val="12"/>
      <color theme="1"/>
      <name val="宋体"/>
      <charset val="134"/>
      <scheme val="minor"/>
    </font>
    <font>
      <sz val="14"/>
      <color theme="1"/>
      <name val="黑体"/>
      <family val="3"/>
      <charset val="134"/>
    </font>
    <font>
      <sz val="20"/>
      <color indexed="8"/>
      <name val="黑体"/>
      <family val="3"/>
      <charset val="134"/>
    </font>
    <font>
      <sz val="12"/>
      <color theme="1"/>
      <name val="宋体"/>
      <charset val="134"/>
    </font>
    <font>
      <sz val="12"/>
      <name val="宋体"/>
      <charset val="134"/>
      <scheme val="minor"/>
    </font>
    <font>
      <sz val="12"/>
      <color indexed="8"/>
      <name val="宋体"/>
      <charset val="134"/>
    </font>
    <font>
      <sz val="12"/>
      <name val="宋体"/>
      <charset val="134"/>
    </font>
    <font>
      <sz val="12"/>
      <color indexed="0"/>
      <name val="宋体"/>
      <charset val="134"/>
      <scheme val="minor"/>
    </font>
    <font>
      <sz val="12"/>
      <color theme="1"/>
      <name val="东文宋体"/>
      <charset val="134"/>
    </font>
    <font>
      <sz val="12"/>
      <color rgb="FF000000"/>
      <name val="宋体"/>
      <charset val="134"/>
    </font>
    <font>
      <sz val="12"/>
      <color indexed="0"/>
      <name val="宋体"/>
      <charset val="134"/>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indexed="8"/>
      <name val="Calibri"/>
      <family val="2"/>
      <charset val="0"/>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3" borderId="0" applyNumberFormat="0" applyBorder="0" applyAlignment="0" applyProtection="0">
      <alignment vertical="center"/>
    </xf>
    <xf numFmtId="0" fontId="14"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6" fillId="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12" applyNumberFormat="0" applyFont="0" applyAlignment="0" applyProtection="0">
      <alignment vertical="center"/>
    </xf>
    <xf numFmtId="0" fontId="16" fillId="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3" applyNumberFormat="0" applyFill="0" applyAlignment="0" applyProtection="0">
      <alignment vertical="center"/>
    </xf>
    <xf numFmtId="0" fontId="24" fillId="0" borderId="13" applyNumberFormat="0" applyFill="0" applyAlignment="0" applyProtection="0">
      <alignment vertical="center"/>
    </xf>
    <xf numFmtId="0" fontId="16" fillId="10" borderId="0" applyNumberFormat="0" applyBorder="0" applyAlignment="0" applyProtection="0">
      <alignment vertical="center"/>
    </xf>
    <xf numFmtId="0" fontId="19" fillId="0" borderId="14" applyNumberFormat="0" applyFill="0" applyAlignment="0" applyProtection="0">
      <alignment vertical="center"/>
    </xf>
    <xf numFmtId="0" fontId="16" fillId="11" borderId="0" applyNumberFormat="0" applyBorder="0" applyAlignment="0" applyProtection="0">
      <alignment vertical="center"/>
    </xf>
    <xf numFmtId="0" fontId="25" fillId="12" borderId="15" applyNumberFormat="0" applyAlignment="0" applyProtection="0">
      <alignment vertical="center"/>
    </xf>
    <xf numFmtId="0" fontId="26" fillId="12" borderId="11" applyNumberFormat="0" applyAlignment="0" applyProtection="0">
      <alignment vertical="center"/>
    </xf>
    <xf numFmtId="0" fontId="27" fillId="13" borderId="16" applyNumberFormat="0" applyAlignment="0" applyProtection="0">
      <alignment vertical="center"/>
    </xf>
    <xf numFmtId="0" fontId="13" fillId="14" borderId="0" applyNumberFormat="0" applyBorder="0" applyAlignment="0" applyProtection="0">
      <alignment vertical="center"/>
    </xf>
    <xf numFmtId="0" fontId="16" fillId="15" borderId="0" applyNumberFormat="0" applyBorder="0" applyAlignment="0" applyProtection="0">
      <alignment vertical="center"/>
    </xf>
    <xf numFmtId="0" fontId="28" fillId="0" borderId="17" applyNumberFormat="0" applyFill="0" applyAlignment="0" applyProtection="0">
      <alignment vertical="center"/>
    </xf>
    <xf numFmtId="0" fontId="29" fillId="0" borderId="18" applyNumberFormat="0" applyFill="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13" fillId="18" borderId="0" applyNumberFormat="0" applyBorder="0" applyAlignment="0" applyProtection="0">
      <alignment vertical="center"/>
    </xf>
    <xf numFmtId="0" fontId="16"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6" fillId="28" borderId="0" applyNumberFormat="0" applyBorder="0" applyAlignment="0" applyProtection="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3" fillId="32" borderId="0" applyNumberFormat="0" applyBorder="0" applyAlignment="0" applyProtection="0">
      <alignment vertical="center"/>
    </xf>
    <xf numFmtId="0" fontId="16" fillId="33" borderId="0" applyNumberFormat="0" applyBorder="0" applyAlignment="0" applyProtection="0">
      <alignment vertical="center"/>
    </xf>
    <xf numFmtId="0" fontId="7" fillId="0" borderId="0"/>
  </cellStyleXfs>
  <cellXfs count="58">
    <xf numFmtId="0" fontId="0" fillId="0" borderId="0" xfId="0">
      <alignment vertical="center"/>
    </xf>
    <xf numFmtId="0" fontId="0" fillId="0" borderId="0" xfId="0" applyAlignment="1">
      <alignment vertical="center" wrapText="1"/>
    </xf>
    <xf numFmtId="0" fontId="1" fillId="0" borderId="0" xfId="0" applyFont="1">
      <alignment vertical="center"/>
    </xf>
    <xf numFmtId="0" fontId="1" fillId="2" borderId="0" xfId="0" applyFont="1" applyFill="1">
      <alignment vertical="center"/>
    </xf>
    <xf numFmtId="0" fontId="0" fillId="0" borderId="0" xfId="0"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xf>
    <xf numFmtId="0" fontId="1" fillId="0" borderId="2"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0" fontId="1" fillId="0" borderId="3" xfId="0" applyNumberFormat="1" applyFont="1" applyBorder="1" applyAlignment="1">
      <alignment horizontal="left" vertical="center" wrapText="1"/>
    </xf>
    <xf numFmtId="0" fontId="4" fillId="0" borderId="4" xfId="0" applyFont="1" applyBorder="1" applyAlignment="1">
      <alignment horizontal="center" vertical="center"/>
    </xf>
    <xf numFmtId="0" fontId="1" fillId="0" borderId="5" xfId="0" applyFont="1" applyBorder="1" applyAlignment="1">
      <alignment horizontal="center" vertical="center" wrapText="1"/>
    </xf>
    <xf numFmtId="0" fontId="4" fillId="0" borderId="4" xfId="0" applyFont="1" applyBorder="1" applyAlignment="1">
      <alignment horizontal="left" vertical="center"/>
    </xf>
    <xf numFmtId="177" fontId="1" fillId="0" borderId="2" xfId="0" applyNumberFormat="1" applyFont="1" applyBorder="1" applyAlignment="1">
      <alignment horizontal="center" vertical="center"/>
    </xf>
    <xf numFmtId="177" fontId="5" fillId="0" borderId="4" xfId="0" applyNumberFormat="1" applyFont="1" applyBorder="1" applyAlignment="1">
      <alignment horizontal="center" vertical="center" wrapText="1"/>
    </xf>
    <xf numFmtId="177" fontId="5" fillId="0" borderId="5" xfId="0" applyNumberFormat="1" applyFont="1" applyBorder="1" applyAlignment="1">
      <alignment horizontal="center" vertical="center" wrapText="1"/>
    </xf>
    <xf numFmtId="0" fontId="6" fillId="0" borderId="4" xfId="0" applyFont="1" applyBorder="1" applyAlignment="1">
      <alignment horizontal="left" vertical="center"/>
    </xf>
    <xf numFmtId="177" fontId="1" fillId="0" borderId="4" xfId="0" applyNumberFormat="1" applyFont="1" applyBorder="1" applyAlignment="1">
      <alignment horizontal="center" vertical="center" wrapText="1"/>
    </xf>
    <xf numFmtId="177" fontId="1" fillId="0" borderId="5" xfId="0" applyNumberFormat="1" applyFont="1" applyBorder="1" applyAlignment="1">
      <alignment horizontal="center" vertical="center" wrapText="1"/>
    </xf>
    <xf numFmtId="0" fontId="1" fillId="0" borderId="2" xfId="0" applyFont="1" applyBorder="1" applyAlignment="1">
      <alignment horizontal="center" vertical="center" textRotation="255"/>
    </xf>
    <xf numFmtId="0" fontId="1" fillId="0" borderId="2" xfId="0" applyFont="1" applyBorder="1" applyAlignment="1">
      <alignment horizontal="center" vertical="center" textRotation="255" wrapText="1"/>
    </xf>
    <xf numFmtId="0" fontId="7" fillId="0" borderId="6" xfId="49" applyFont="1" applyBorder="1" applyAlignment="1">
      <alignment horizontal="center" vertical="center" wrapText="1"/>
    </xf>
    <xf numFmtId="0" fontId="7" fillId="0" borderId="7" xfId="49" applyFont="1" applyBorder="1" applyAlignment="1">
      <alignment horizontal="center" vertical="center" wrapText="1"/>
    </xf>
    <xf numFmtId="0" fontId="8" fillId="0" borderId="2" xfId="0" applyFont="1" applyFill="1" applyBorder="1" applyAlignment="1">
      <alignment horizontal="center" vertical="top" wrapText="1"/>
    </xf>
    <xf numFmtId="10" fontId="1" fillId="0" borderId="2" xfId="0" applyNumberFormat="1" applyFont="1" applyBorder="1" applyAlignment="1">
      <alignment horizontal="center" vertical="center" wrapText="1"/>
    </xf>
    <xf numFmtId="0" fontId="7" fillId="0" borderId="8" xfId="49" applyFont="1" applyBorder="1" applyAlignment="1">
      <alignment horizontal="center" vertical="center" wrapText="1"/>
    </xf>
    <xf numFmtId="0" fontId="7" fillId="0" borderId="9" xfId="49" applyFont="1" applyBorder="1" applyAlignment="1">
      <alignment horizontal="center" vertical="center" wrapText="1"/>
    </xf>
    <xf numFmtId="9" fontId="9" fillId="0" borderId="2" xfId="0" applyNumberFormat="1" applyFont="1" applyBorder="1" applyAlignment="1">
      <alignment horizontal="center" vertical="center" wrapText="1"/>
    </xf>
    <xf numFmtId="0" fontId="7" fillId="0" borderId="10" xfId="49" applyFont="1" applyBorder="1" applyAlignment="1">
      <alignment horizontal="center" vertical="center" wrapText="1"/>
    </xf>
    <xf numFmtId="0" fontId="9" fillId="0" borderId="4" xfId="0" applyFont="1" applyBorder="1" applyAlignment="1">
      <alignment horizontal="center" vertical="center" wrapText="1"/>
    </xf>
    <xf numFmtId="0" fontId="7" fillId="0" borderId="2" xfId="49" applyFont="1" applyBorder="1" applyAlignment="1">
      <alignment horizontal="center" vertical="center" wrapText="1"/>
    </xf>
    <xf numFmtId="0" fontId="10" fillId="0" borderId="0" xfId="0" applyFont="1" applyFill="1" applyBorder="1" applyAlignment="1">
      <alignment horizontal="center" vertical="top" wrapText="1"/>
    </xf>
    <xf numFmtId="0" fontId="11" fillId="0" borderId="2" xfId="0" applyFont="1" applyFill="1" applyBorder="1" applyAlignment="1">
      <alignment horizontal="center" vertical="top"/>
    </xf>
    <xf numFmtId="0" fontId="11" fillId="0" borderId="2" xfId="0" applyFont="1" applyFill="1" applyBorder="1" applyAlignment="1">
      <alignment horizontal="left" vertical="top"/>
    </xf>
    <xf numFmtId="9" fontId="5"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12" fillId="0" borderId="4" xfId="0" applyFont="1" applyBorder="1" applyAlignment="1">
      <alignment horizontal="center" vertical="center"/>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12" fillId="0" borderId="2" xfId="0" applyFont="1" applyBorder="1" applyAlignment="1">
      <alignment horizontal="center" vertical="center"/>
    </xf>
    <xf numFmtId="0" fontId="6"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5" xfId="0" applyNumberFormat="1" applyFont="1" applyBorder="1" applyAlignment="1">
      <alignment horizontal="left" vertical="center" wrapText="1"/>
    </xf>
    <xf numFmtId="176" fontId="1" fillId="0" borderId="2" xfId="0" applyNumberFormat="1" applyFont="1" applyBorder="1" applyAlignment="1">
      <alignment horizontal="center" vertical="center"/>
    </xf>
    <xf numFmtId="0" fontId="1" fillId="0" borderId="7"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2" borderId="5"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zoomScaleSheetLayoutView="60" workbookViewId="0">
      <selection activeCell="E20" sqref="E20"/>
    </sheetView>
  </sheetViews>
  <sheetFormatPr defaultColWidth="9" defaultRowHeight="13.5"/>
  <cols>
    <col min="1" max="1" width="5.75" customWidth="1"/>
    <col min="2" max="2" width="9.5" customWidth="1"/>
    <col min="3" max="3" width="16" customWidth="1"/>
    <col min="4" max="4" width="23.625" customWidth="1"/>
    <col min="5" max="5" width="16.875" customWidth="1"/>
    <col min="6" max="7" width="9.75" customWidth="1"/>
    <col min="8" max="9" width="6" style="4" customWidth="1"/>
    <col min="10" max="10" width="9" customWidth="1"/>
    <col min="11" max="11" width="16.25" customWidth="1"/>
  </cols>
  <sheetData>
    <row r="1" ht="18.75" spans="1:11">
      <c r="A1" s="5" t="s">
        <v>0</v>
      </c>
      <c r="B1" s="5"/>
      <c r="C1" s="5"/>
      <c r="D1" s="5"/>
      <c r="E1" s="5"/>
      <c r="F1" s="5"/>
      <c r="G1" s="5"/>
      <c r="H1" s="5"/>
      <c r="I1" s="5"/>
      <c r="J1" s="5"/>
      <c r="K1" s="5"/>
    </row>
    <row r="2" ht="30" customHeight="1" spans="1:11">
      <c r="A2" s="6" t="s">
        <v>1</v>
      </c>
      <c r="B2" s="6"/>
      <c r="C2" s="6"/>
      <c r="D2" s="6"/>
      <c r="E2" s="6"/>
      <c r="F2" s="6"/>
      <c r="G2" s="6"/>
      <c r="H2" s="6"/>
      <c r="I2" s="6"/>
      <c r="J2" s="6"/>
      <c r="K2" s="6"/>
    </row>
    <row r="3" ht="19.5" customHeight="1" spans="1:11">
      <c r="A3" s="7" t="s">
        <v>2</v>
      </c>
      <c r="B3" s="7"/>
      <c r="C3" s="7"/>
      <c r="D3" s="7"/>
      <c r="E3" s="7"/>
      <c r="F3" s="7"/>
      <c r="G3" s="7"/>
      <c r="H3" s="7"/>
      <c r="I3" s="7"/>
      <c r="J3" s="7"/>
      <c r="K3" s="7"/>
    </row>
    <row r="4" ht="21" customHeight="1" spans="1:11">
      <c r="A4" s="8" t="s">
        <v>3</v>
      </c>
      <c r="B4" s="8"/>
      <c r="C4" s="9" t="s">
        <v>4</v>
      </c>
      <c r="D4" s="9"/>
      <c r="E4" s="9"/>
      <c r="F4" s="9"/>
      <c r="G4" s="9"/>
      <c r="H4" s="9"/>
      <c r="I4" s="9"/>
      <c r="J4" s="9"/>
      <c r="K4" s="51"/>
    </row>
    <row r="5" ht="32.1" customHeight="1" spans="1:11">
      <c r="A5" s="8" t="s">
        <v>5</v>
      </c>
      <c r="B5" s="8"/>
      <c r="C5" s="8" t="s">
        <v>6</v>
      </c>
      <c r="D5" s="8"/>
      <c r="E5" s="8" t="s">
        <v>7</v>
      </c>
      <c r="F5" s="10" t="s">
        <v>8</v>
      </c>
      <c r="G5" s="11"/>
      <c r="H5" s="11"/>
      <c r="I5" s="11"/>
      <c r="J5" s="11"/>
      <c r="K5" s="18"/>
    </row>
    <row r="6" ht="23.25" customHeight="1" spans="1:11">
      <c r="A6" s="12" t="s">
        <v>9</v>
      </c>
      <c r="B6" s="12"/>
      <c r="C6" s="12" t="s">
        <v>10</v>
      </c>
      <c r="D6" s="12"/>
      <c r="E6" s="12"/>
      <c r="F6" s="13" t="s">
        <v>11</v>
      </c>
      <c r="G6" s="9"/>
      <c r="H6" s="9"/>
      <c r="I6" s="9"/>
      <c r="J6" s="9"/>
      <c r="K6" s="51"/>
    </row>
    <row r="7" ht="102" customHeight="1" spans="1:11">
      <c r="A7" s="12"/>
      <c r="B7" s="12"/>
      <c r="C7" s="14" t="s">
        <v>12</v>
      </c>
      <c r="D7" s="14"/>
      <c r="E7" s="14"/>
      <c r="F7" s="15" t="s">
        <v>13</v>
      </c>
      <c r="G7" s="16"/>
      <c r="H7" s="16"/>
      <c r="I7" s="16"/>
      <c r="J7" s="16"/>
      <c r="K7" s="52"/>
    </row>
    <row r="8" ht="34.5" customHeight="1" spans="1:11">
      <c r="A8" s="12" t="s">
        <v>14</v>
      </c>
      <c r="B8" s="12"/>
      <c r="C8" s="17"/>
      <c r="D8" s="12" t="s">
        <v>15</v>
      </c>
      <c r="E8" s="12" t="s">
        <v>16</v>
      </c>
      <c r="F8" s="10" t="s">
        <v>17</v>
      </c>
      <c r="G8" s="18"/>
      <c r="H8" s="12" t="s">
        <v>18</v>
      </c>
      <c r="I8" s="12" t="s">
        <v>19</v>
      </c>
      <c r="J8" s="12" t="s">
        <v>20</v>
      </c>
      <c r="K8" s="18" t="s">
        <v>21</v>
      </c>
    </row>
    <row r="9" ht="27" customHeight="1" spans="1:11">
      <c r="A9" s="12"/>
      <c r="B9" s="12"/>
      <c r="C9" s="19" t="s">
        <v>22</v>
      </c>
      <c r="D9" s="8"/>
      <c r="E9" s="20">
        <v>288.346</v>
      </c>
      <c r="F9" s="21">
        <v>280.566</v>
      </c>
      <c r="G9" s="22"/>
      <c r="H9" s="8">
        <v>10</v>
      </c>
      <c r="I9" s="8">
        <v>9.73</v>
      </c>
      <c r="J9" s="53">
        <f>F11/E11</f>
        <v>0.973018526353755</v>
      </c>
      <c r="K9" s="54" t="s">
        <v>23</v>
      </c>
    </row>
    <row r="10" ht="27" customHeight="1" spans="1:11">
      <c r="A10" s="12"/>
      <c r="B10" s="12"/>
      <c r="C10" s="23" t="s">
        <v>24</v>
      </c>
      <c r="D10" s="8"/>
      <c r="E10" s="20"/>
      <c r="F10" s="24"/>
      <c r="G10" s="25"/>
      <c r="H10" s="8" t="s">
        <v>25</v>
      </c>
      <c r="I10" s="8" t="s">
        <v>25</v>
      </c>
      <c r="J10" s="8"/>
      <c r="K10" s="55"/>
    </row>
    <row r="11" ht="27" customHeight="1" spans="1:11">
      <c r="A11" s="12"/>
      <c r="B11" s="12"/>
      <c r="C11" s="23" t="s">
        <v>26</v>
      </c>
      <c r="D11" s="8"/>
      <c r="E11" s="20">
        <v>288.346</v>
      </c>
      <c r="F11" s="21">
        <v>280.566</v>
      </c>
      <c r="G11" s="22"/>
      <c r="H11" s="8" t="s">
        <v>25</v>
      </c>
      <c r="I11" s="8" t="s">
        <v>25</v>
      </c>
      <c r="K11" s="55"/>
    </row>
    <row r="12" ht="27" customHeight="1" spans="1:11">
      <c r="A12" s="12"/>
      <c r="B12" s="12"/>
      <c r="C12" s="19" t="s">
        <v>27</v>
      </c>
      <c r="D12" s="8"/>
      <c r="E12" s="20"/>
      <c r="F12" s="24"/>
      <c r="G12" s="25"/>
      <c r="H12" s="8" t="s">
        <v>25</v>
      </c>
      <c r="I12" s="8" t="s">
        <v>25</v>
      </c>
      <c r="J12" s="8"/>
      <c r="K12" s="56"/>
    </row>
    <row r="13" ht="33" customHeight="1" spans="1:11">
      <c r="A13" s="26" t="s">
        <v>28</v>
      </c>
      <c r="B13" s="10" t="s">
        <v>29</v>
      </c>
      <c r="C13" s="12" t="s">
        <v>30</v>
      </c>
      <c r="D13" s="8" t="s">
        <v>31</v>
      </c>
      <c r="E13" s="12" t="s">
        <v>32</v>
      </c>
      <c r="F13" s="10" t="s">
        <v>33</v>
      </c>
      <c r="G13" s="18"/>
      <c r="H13" s="12" t="s">
        <v>18</v>
      </c>
      <c r="I13" s="12" t="s">
        <v>19</v>
      </c>
      <c r="J13" s="10" t="s">
        <v>21</v>
      </c>
      <c r="K13" s="18"/>
    </row>
    <row r="14" s="1" customFormat="1" ht="20.25" customHeight="1" spans="1:11">
      <c r="A14" s="27"/>
      <c r="B14" s="28" t="s">
        <v>34</v>
      </c>
      <c r="C14" s="29" t="s">
        <v>35</v>
      </c>
      <c r="D14" s="30" t="s">
        <v>36</v>
      </c>
      <c r="E14" s="31" t="s">
        <v>37</v>
      </c>
      <c r="F14" s="31" t="s">
        <v>37</v>
      </c>
      <c r="G14" s="31"/>
      <c r="H14" s="12">
        <v>8</v>
      </c>
      <c r="I14" s="12">
        <v>8</v>
      </c>
      <c r="J14" s="10"/>
      <c r="K14" s="18"/>
    </row>
    <row r="15" s="1" customFormat="1" ht="28.5" spans="1:11">
      <c r="A15" s="27"/>
      <c r="B15" s="32"/>
      <c r="C15" s="33"/>
      <c r="D15" s="30" t="s">
        <v>38</v>
      </c>
      <c r="E15" s="34" t="s">
        <v>39</v>
      </c>
      <c r="F15" s="12" t="s">
        <v>39</v>
      </c>
      <c r="G15" s="12"/>
      <c r="H15" s="12">
        <v>5</v>
      </c>
      <c r="I15" s="12">
        <v>5</v>
      </c>
      <c r="J15" s="10"/>
      <c r="K15" s="18"/>
    </row>
    <row r="16" s="1" customFormat="1" ht="14.25" spans="1:11">
      <c r="A16" s="27"/>
      <c r="B16" s="32"/>
      <c r="C16" s="35"/>
      <c r="D16" s="30" t="s">
        <v>40</v>
      </c>
      <c r="E16" s="34" t="s">
        <v>41</v>
      </c>
      <c r="F16" s="36" t="s">
        <v>42</v>
      </c>
      <c r="G16" s="18"/>
      <c r="H16" s="12">
        <v>3</v>
      </c>
      <c r="I16" s="12">
        <v>3</v>
      </c>
      <c r="J16" s="10"/>
      <c r="K16" s="18"/>
    </row>
    <row r="17" s="1" customFormat="1" ht="20.25" customHeight="1" spans="1:11">
      <c r="A17" s="27"/>
      <c r="B17" s="32"/>
      <c r="C17" s="37" t="s">
        <v>43</v>
      </c>
      <c r="D17" s="30" t="s">
        <v>44</v>
      </c>
      <c r="E17" s="31">
        <f>100%</f>
        <v>1</v>
      </c>
      <c r="F17" s="31">
        <v>1</v>
      </c>
      <c r="G17" s="31"/>
      <c r="H17" s="12">
        <v>8</v>
      </c>
      <c r="I17" s="12">
        <v>8</v>
      </c>
      <c r="J17" s="10"/>
      <c r="K17" s="18"/>
    </row>
    <row r="18" s="1" customFormat="1" ht="20.25" customHeight="1" spans="1:11">
      <c r="A18" s="27"/>
      <c r="B18" s="32"/>
      <c r="C18" s="37"/>
      <c r="D18" s="30" t="s">
        <v>45</v>
      </c>
      <c r="E18" s="34" t="s">
        <v>46</v>
      </c>
      <c r="F18" s="12" t="s">
        <v>47</v>
      </c>
      <c r="G18" s="12"/>
      <c r="H18" s="12">
        <v>3</v>
      </c>
      <c r="I18" s="12">
        <v>3</v>
      </c>
      <c r="J18" s="10"/>
      <c r="K18" s="18"/>
    </row>
    <row r="19" s="1" customFormat="1" ht="28.5" spans="1:11">
      <c r="A19" s="27"/>
      <c r="B19" s="32"/>
      <c r="C19" s="37"/>
      <c r="D19" s="38" t="s">
        <v>48</v>
      </c>
      <c r="E19" s="31">
        <f>100%</f>
        <v>1</v>
      </c>
      <c r="F19" s="31">
        <v>1</v>
      </c>
      <c r="G19" s="31"/>
      <c r="H19" s="12">
        <v>3</v>
      </c>
      <c r="I19" s="12">
        <v>3</v>
      </c>
      <c r="J19" s="10"/>
      <c r="K19" s="18"/>
    </row>
    <row r="20" s="1" customFormat="1" ht="20.25" customHeight="1" spans="1:11">
      <c r="A20" s="27"/>
      <c r="B20" s="32"/>
      <c r="C20" s="37" t="s">
        <v>49</v>
      </c>
      <c r="D20" s="12" t="s">
        <v>50</v>
      </c>
      <c r="E20" s="34" t="s">
        <v>51</v>
      </c>
      <c r="F20" s="10" t="s">
        <v>51</v>
      </c>
      <c r="G20" s="18"/>
      <c r="H20" s="12">
        <v>5</v>
      </c>
      <c r="I20" s="12">
        <v>5</v>
      </c>
      <c r="J20" s="10"/>
      <c r="K20" s="18"/>
    </row>
    <row r="21" s="1" customFormat="1" ht="20.25" customHeight="1" spans="1:11">
      <c r="A21" s="27"/>
      <c r="B21" s="32"/>
      <c r="C21" s="37"/>
      <c r="D21" s="39" t="s">
        <v>52</v>
      </c>
      <c r="E21" s="34" t="s">
        <v>53</v>
      </c>
      <c r="F21" s="12" t="s">
        <v>54</v>
      </c>
      <c r="G21" s="12"/>
      <c r="H21" s="12">
        <v>5</v>
      </c>
      <c r="I21" s="12">
        <v>5</v>
      </c>
      <c r="J21" s="10"/>
      <c r="K21" s="18"/>
    </row>
    <row r="22" s="1" customFormat="1" ht="20.25" customHeight="1" spans="1:11">
      <c r="A22" s="27"/>
      <c r="B22" s="32"/>
      <c r="C22" s="37" t="s">
        <v>55</v>
      </c>
      <c r="D22" s="40" t="s">
        <v>56</v>
      </c>
      <c r="E22" s="12" t="s">
        <v>56</v>
      </c>
      <c r="F22" s="12" t="s">
        <v>57</v>
      </c>
      <c r="G22" s="12"/>
      <c r="H22" s="12">
        <v>10</v>
      </c>
      <c r="I22" s="12">
        <v>10</v>
      </c>
      <c r="J22" s="10"/>
      <c r="K22" s="18"/>
    </row>
    <row r="23" s="1" customFormat="1" ht="28.5" spans="1:11">
      <c r="A23" s="27"/>
      <c r="B23" s="28" t="s">
        <v>58</v>
      </c>
      <c r="C23" s="37" t="s">
        <v>59</v>
      </c>
      <c r="D23" s="12" t="s">
        <v>60</v>
      </c>
      <c r="E23" s="12" t="s">
        <v>61</v>
      </c>
      <c r="F23" s="10" t="s">
        <v>61</v>
      </c>
      <c r="G23" s="18"/>
      <c r="H23" s="12">
        <v>10</v>
      </c>
      <c r="I23" s="12">
        <v>10</v>
      </c>
      <c r="J23" s="10"/>
      <c r="K23" s="18"/>
    </row>
    <row r="24" s="1" customFormat="1" ht="57" spans="1:11">
      <c r="A24" s="27"/>
      <c r="B24" s="32"/>
      <c r="C24" s="37" t="s">
        <v>62</v>
      </c>
      <c r="D24" s="12" t="s">
        <v>63</v>
      </c>
      <c r="E24" s="41" t="s">
        <v>64</v>
      </c>
      <c r="F24" s="10" t="s">
        <v>64</v>
      </c>
      <c r="G24" s="18"/>
      <c r="H24" s="12">
        <v>10</v>
      </c>
      <c r="I24" s="12">
        <v>10</v>
      </c>
      <c r="J24" s="10"/>
      <c r="K24" s="18"/>
    </row>
    <row r="25" s="1" customFormat="1" ht="28.5" spans="1:11">
      <c r="A25" s="27"/>
      <c r="B25" s="32"/>
      <c r="C25" s="37" t="s">
        <v>65</v>
      </c>
      <c r="D25" s="12" t="s">
        <v>66</v>
      </c>
      <c r="E25" s="12" t="s">
        <v>67</v>
      </c>
      <c r="F25" s="10" t="s">
        <v>67</v>
      </c>
      <c r="G25" s="18"/>
      <c r="H25" s="12">
        <v>10</v>
      </c>
      <c r="I25" s="12">
        <v>10</v>
      </c>
      <c r="J25" s="10"/>
      <c r="K25" s="18"/>
    </row>
    <row r="26" s="1" customFormat="1" ht="43.5" customHeight="1" spans="1:11">
      <c r="A26" s="27"/>
      <c r="B26" s="28" t="s">
        <v>68</v>
      </c>
      <c r="C26" s="37" t="s">
        <v>69</v>
      </c>
      <c r="D26" s="12" t="s">
        <v>70</v>
      </c>
      <c r="E26" s="42" t="s">
        <v>71</v>
      </c>
      <c r="F26" s="10" t="s">
        <v>72</v>
      </c>
      <c r="G26" s="18"/>
      <c r="H26" s="12">
        <v>10</v>
      </c>
      <c r="I26" s="12">
        <v>10</v>
      </c>
      <c r="J26" s="10"/>
      <c r="K26" s="18"/>
    </row>
    <row r="27" ht="20.25" customHeight="1" spans="1:11">
      <c r="A27" s="43" t="s">
        <v>73</v>
      </c>
      <c r="B27" s="44"/>
      <c r="C27" s="44"/>
      <c r="D27" s="44"/>
      <c r="E27" s="44"/>
      <c r="F27" s="44"/>
      <c r="G27" s="45"/>
      <c r="H27" s="46">
        <v>100</v>
      </c>
      <c r="I27" s="45">
        <f>SUM(I9,I14:I26)</f>
        <v>99.73</v>
      </c>
      <c r="J27" s="43"/>
      <c r="K27" s="45"/>
    </row>
    <row r="28" s="2" customFormat="1" ht="20.25" customHeight="1" spans="1:11">
      <c r="A28" s="47" t="s">
        <v>74</v>
      </c>
      <c r="B28" s="37" t="s">
        <v>75</v>
      </c>
      <c r="C28" s="37"/>
      <c r="D28" s="37" t="s">
        <v>76</v>
      </c>
      <c r="E28" s="37"/>
      <c r="F28" s="37"/>
      <c r="G28" s="37" t="s">
        <v>77</v>
      </c>
      <c r="H28" s="37"/>
      <c r="I28" s="37"/>
      <c r="J28" s="37"/>
      <c r="K28" s="37"/>
    </row>
    <row r="29" s="2" customFormat="1" ht="21.75" customHeight="1" spans="1:11">
      <c r="A29" s="47"/>
      <c r="B29" s="37" t="s">
        <v>78</v>
      </c>
      <c r="C29" s="37"/>
      <c r="D29" s="37" t="s">
        <v>79</v>
      </c>
      <c r="E29" s="37"/>
      <c r="F29" s="37"/>
      <c r="G29" s="37" t="s">
        <v>80</v>
      </c>
      <c r="H29" s="37"/>
      <c r="I29" s="37"/>
      <c r="J29" s="37"/>
      <c r="K29" s="37"/>
    </row>
    <row r="30" s="3" customFormat="1" ht="87" customHeight="1" spans="1:11">
      <c r="A30" s="48" t="s">
        <v>81</v>
      </c>
      <c r="B30" s="49" t="s">
        <v>82</v>
      </c>
      <c r="C30" s="50"/>
      <c r="D30" s="50"/>
      <c r="E30" s="50"/>
      <c r="F30" s="50"/>
      <c r="G30" s="50"/>
      <c r="H30" s="50"/>
      <c r="I30" s="50"/>
      <c r="J30" s="50"/>
      <c r="K30" s="57"/>
    </row>
  </sheetData>
  <mergeCells count="63">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A27:G27"/>
    <mergeCell ref="J27:K27"/>
    <mergeCell ref="B28:C28"/>
    <mergeCell ref="D28:F28"/>
    <mergeCell ref="G28:K28"/>
    <mergeCell ref="B29:C29"/>
    <mergeCell ref="D29:F29"/>
    <mergeCell ref="G29:K29"/>
    <mergeCell ref="B30:K30"/>
    <mergeCell ref="A13:A26"/>
    <mergeCell ref="A28:A29"/>
    <mergeCell ref="B14:B22"/>
    <mergeCell ref="B23:B25"/>
    <mergeCell ref="C14:C16"/>
    <mergeCell ref="C17:C19"/>
    <mergeCell ref="C20:C21"/>
    <mergeCell ref="K9:K12"/>
    <mergeCell ref="A6:B7"/>
    <mergeCell ref="A8:B12"/>
  </mergeCells>
  <printOptions horizontalCentered="1"/>
  <pageMargins left="0.708661417322835" right="0.708661417322835" top="0.748031496062992" bottom="0.748031496062992" header="0.31496062992126" footer="0.31496062992126"/>
  <pageSetup paperSize="9" scale="6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智慧国资建设项目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风之苍月</cp:lastModifiedBy>
  <dcterms:created xsi:type="dcterms:W3CDTF">2022-08-01T07:16:32Z</dcterms:created>
  <dcterms:modified xsi:type="dcterms:W3CDTF">2022-08-01T07:16:32Z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D91905E1767B4AB6AF257C70EB8ADFB5</vt:lpwstr>
  </property>
  <property fmtid="{D5CDD505-2E9C-101B-9397-08002B2CF9AE}" pid="3" name="KSOProductBuildVer">
    <vt:lpwstr>2052-11.1.0.11875</vt:lpwstr>
  </property>
</Properties>
</file>