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城建学院高校思政人员岗位绩效经费" sheetId="1" r:id="rId1"/>
  </sheets>
  <definedNames>
    <definedName name="_xlnm.Print_Area" localSheetId="0">城建学院高校思政人员岗位绩效经费!$A$1:$K$41</definedName>
  </definedNames>
  <calcPr calcId="144525"/>
</workbook>
</file>

<file path=xl/sharedStrings.xml><?xml version="1.0" encoding="utf-8"?>
<sst xmlns="http://schemas.openxmlformats.org/spreadsheetml/2006/main" count="112" uniqueCount="96">
  <si>
    <t>附件1</t>
  </si>
  <si>
    <t xml:space="preserve">项目支出绩效自评表 </t>
  </si>
  <si>
    <t>（2021年度）</t>
  </si>
  <si>
    <t>部门（盖章）：</t>
  </si>
  <si>
    <t>项目名称</t>
  </si>
  <si>
    <t>高校思政人员岗位绩效经费</t>
  </si>
  <si>
    <t>主管预算部门</t>
  </si>
  <si>
    <t>天津市国有资产监督管理委员会</t>
  </si>
  <si>
    <t>项目实施单位</t>
  </si>
  <si>
    <t>天津城市建设管理职业技术学院</t>
  </si>
  <si>
    <t>年度总体目标</t>
  </si>
  <si>
    <t>年初预期目标</t>
  </si>
  <si>
    <t>年度实际完成情况</t>
  </si>
  <si>
    <t>目标1：思政教师岗位奖励绩效发放完成；                             目标2：辅导员岗位奖励绩效发放完成</t>
  </si>
  <si>
    <t>1.按要求经过考核完成思政教师岗位奖励绩效发放                                    2.完成43.2万元的发放</t>
  </si>
  <si>
    <r>
      <t xml:space="preserve">项目资金
</t>
    </r>
    <r>
      <rPr>
        <sz val="12"/>
        <color indexed="8"/>
        <rFont val="宋体"/>
        <charset val="134"/>
      </rPr>
      <t>（万元）
（10分）</t>
    </r>
  </si>
  <si>
    <t>年初预算数（万元）</t>
  </si>
  <si>
    <t>全年预算数（A）（万元）</t>
  </si>
  <si>
    <t>全年执行数（B）（万元）</t>
  </si>
  <si>
    <t>分值</t>
  </si>
  <si>
    <t>得分</t>
  </si>
  <si>
    <t>执行率（B/A)</t>
  </si>
  <si>
    <t>偏差原因分析及改进措施</t>
  </si>
  <si>
    <t>年度资金总额</t>
  </si>
  <si>
    <t>其中：中央补助</t>
  </si>
  <si>
    <t>-</t>
  </si>
  <si>
    <t>—</t>
  </si>
  <si>
    <t xml:space="preserve">      市级资金</t>
  </si>
  <si>
    <r>
      <t xml:space="preserve"> </t>
    </r>
    <r>
      <rPr>
        <sz val="12"/>
        <color indexed="8"/>
        <rFont val="宋体"/>
        <charset val="134"/>
      </rPr>
      <t xml:space="preserve">     其他资金</t>
    </r>
  </si>
  <si>
    <t>绩效指标</t>
  </si>
  <si>
    <r>
      <t>一级</t>
    </r>
    <r>
      <rPr>
        <sz val="12"/>
        <color indexed="8"/>
        <rFont val="宋体"/>
        <charset val="134"/>
      </rPr>
      <t>指标</t>
    </r>
  </si>
  <si>
    <t>二级指标</t>
  </si>
  <si>
    <t>三级指标</t>
  </si>
  <si>
    <t>年度指标值(A)</t>
  </si>
  <si>
    <t>实际完成值(B)</t>
  </si>
  <si>
    <t>产出指标
（50分）</t>
  </si>
  <si>
    <t>数量指标</t>
  </si>
  <si>
    <t>思政教师岗位奖励绩效发放人数</t>
  </si>
  <si>
    <t>≥15</t>
  </si>
  <si>
    <t>完成教学、实践课程任务</t>
  </si>
  <si>
    <t>守正与创新思政课程，增强思政课的思想性</t>
  </si>
  <si>
    <t>思政课教师坚持守正与创新思政课程，增强思政课的思想性，完成思政课理论教学和实践教学任务</t>
  </si>
  <si>
    <t>完成思想道德与法治形势与政策教学实践课程</t>
  </si>
  <si>
    <t>守正与创新思政课程，培养时代新人</t>
  </si>
  <si>
    <t>思政课教师坚持守正与创新思政课程，培养时代新人，按照要求完成思想道德与法治形势与政策实践课程</t>
  </si>
  <si>
    <t>辅导员思政教师岗位奖励绩效发放人数</t>
  </si>
  <si>
    <t>≥37</t>
  </si>
  <si>
    <t>质量指标</t>
  </si>
  <si>
    <t>教委、质量办听课评价指标</t>
  </si>
  <si>
    <t>教学测评表23个指标，每学期听课2次</t>
  </si>
  <si>
    <t>完成教委听评课任务，每学期不少于2次；完成学院质量办校外督导专家听课任务，每学年不少于1次。</t>
  </si>
  <si>
    <t>学生评教评价指标</t>
  </si>
  <si>
    <t>学生每学期评教1次</t>
  </si>
  <si>
    <t>学生每学期对思政课教师进行评教1次。</t>
  </si>
  <si>
    <t>辅导员岗位奖励绩效发放情况</t>
  </si>
  <si>
    <t>按时完成发放</t>
  </si>
  <si>
    <t>时效指标</t>
  </si>
  <si>
    <t>思政类科研课题、各类项目</t>
  </si>
  <si>
    <t>科研课题、项目按级别累加</t>
  </si>
  <si>
    <t>课题结题9项，其中省部级4项</t>
  </si>
  <si>
    <t>思政类论文</t>
  </si>
  <si>
    <t>论文按核心刊累加</t>
  </si>
  <si>
    <t>发表论文23篇，其中核心3篇</t>
  </si>
  <si>
    <r>
      <t>2021</t>
    </r>
    <r>
      <rPr>
        <sz val="12"/>
        <color indexed="8"/>
        <rFont val="宋体"/>
        <charset val="134"/>
      </rPr>
      <t>年12月前</t>
    </r>
  </si>
  <si>
    <t>成本指标</t>
  </si>
  <si>
    <t>各级各类荣誉、教师技能大赛</t>
  </si>
  <si>
    <t>各级各类荣誉技能大赛累加</t>
  </si>
  <si>
    <t>鲍良彦荣获第二届全国高校思想政治理论课教学展示暨优秀课程观摩活动一等奖；蔡春燕荣获天津市职业院校首届“故事思政”微课大赛高职组“思政课程”赛道特等奖；张冰洁团队荣获2021年天津市职业院校技能大赛教学能力比赛三等奖。张冰洁和王力超报送的微课被评为第二十四届全国教师教育教学信息化交流活动研讨作品</t>
  </si>
  <si>
    <t>指导学生大赛</t>
  </si>
  <si>
    <t>指导学生大赛累加</t>
  </si>
  <si>
    <t>张冰洁和安苑指导的微电影作品《假如诚信是一枝花》荣获2021年教育部习近平新时代中国特色社会主义思想大学习领航计划系列主题活动之一——第五届“我心中的思政课”全国高校大学生微电影展示活动优秀奖；冷珊珊、索凤秀指导的学生团队分获2021年天津市高校大学生思想政治理论课公开课大赛二等奖和优秀奖；郭龙丹和张莹指导的学生团队荣获2021年天津市高职院校“忆红色岁月 传百年精神”思政课本剧三等奖</t>
  </si>
  <si>
    <t>效益指标
（30分）</t>
  </si>
  <si>
    <t>经济效益指标</t>
  </si>
  <si>
    <t>完成思政部教学管理、行政管理工作</t>
  </si>
  <si>
    <t>完成教学管理、行政管理工作按项数累加</t>
  </si>
  <si>
    <t>按照要求完成教学管理、班主任工作、行政管理工作</t>
  </si>
  <si>
    <t>学院、上级集团、社区宣讲党课</t>
  </si>
  <si>
    <t>到天津能源集团和星河时代居委会进行党课宣讲</t>
  </si>
  <si>
    <t>满意度指标
（10分）</t>
  </si>
  <si>
    <t>服务对象
满意度指标</t>
  </si>
  <si>
    <t>思政课教师、学生、社会满意度</t>
  </si>
  <si>
    <t>为企业、社区、中小学学生 讲授党课，参加社区服务，满意度100%</t>
  </si>
  <si>
    <t>辅导员满意度</t>
  </si>
  <si>
    <t>总分</t>
  </si>
  <si>
    <t>自评
人员
信息</t>
  </si>
  <si>
    <t>姓名</t>
  </si>
  <si>
    <t>职务</t>
  </si>
  <si>
    <t>工作单位及部门</t>
  </si>
  <si>
    <t>张捷</t>
  </si>
  <si>
    <t>副院长</t>
  </si>
  <si>
    <t>天津城市建设管理职业技术学院马克思主义学院</t>
  </si>
  <si>
    <t>章静晗</t>
  </si>
  <si>
    <t>学生工作部干事</t>
  </si>
  <si>
    <t>天津城市建设管理职业技术学院学生工作部</t>
  </si>
  <si>
    <t>主管
预算
部门
审核
意见</t>
  </si>
  <si>
    <t xml:space="preserve">同意
                                                    （盖章）
                                                     年   月   日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</si>
</sst>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sz val="12"/>
      <color theme="1"/>
      <name val="宋体"/>
      <charset val="134"/>
      <scheme val="minor"/>
    </font>
    <font>
      <sz val="14"/>
      <color theme="1"/>
      <name val="黑体"/>
      <family val="3"/>
      <charset val="134"/>
    </font>
    <font>
      <sz val="20"/>
      <color indexed="8"/>
      <name val="黑体"/>
      <family val="3"/>
      <charset val="134"/>
    </font>
    <font>
      <sz val="12"/>
      <color theme="1"/>
      <name val="宋体"/>
      <charset val="134"/>
    </font>
    <font>
      <sz val="12"/>
      <color indexed="8"/>
      <name val="宋体"/>
      <charset val="134"/>
    </font>
    <font>
      <sz val="12"/>
      <name val="宋体"/>
      <charset val="134"/>
    </font>
    <font>
      <sz val="12"/>
      <color indexed="0"/>
      <name val="宋体"/>
      <charset val="134"/>
      <scheme val="minor"/>
    </font>
    <font>
      <sz val="12"/>
      <name val="宋体"/>
      <charset val="134"/>
      <scheme val="minor"/>
    </font>
    <font>
      <b/>
      <sz val="12"/>
      <color theme="1"/>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2" fillId="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4" fillId="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8" borderId="16" applyNumberFormat="0" applyFont="0" applyAlignment="0" applyProtection="0">
      <alignment vertical="center"/>
    </xf>
    <xf numFmtId="0" fontId="14" fillId="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14" fillId="10" borderId="0" applyNumberFormat="0" applyBorder="0" applyAlignment="0" applyProtection="0">
      <alignment vertical="center"/>
    </xf>
    <xf numFmtId="0" fontId="17" fillId="0" borderId="18" applyNumberFormat="0" applyFill="0" applyAlignment="0" applyProtection="0">
      <alignment vertical="center"/>
    </xf>
    <xf numFmtId="0" fontId="14" fillId="11" borderId="0" applyNumberFormat="0" applyBorder="0" applyAlignment="0" applyProtection="0">
      <alignment vertical="center"/>
    </xf>
    <xf numFmtId="0" fontId="23" fillId="12" borderId="19" applyNumberFormat="0" applyAlignment="0" applyProtection="0">
      <alignment vertical="center"/>
    </xf>
    <xf numFmtId="0" fontId="24" fillId="12" borderId="15" applyNumberFormat="0" applyAlignment="0" applyProtection="0">
      <alignment vertical="center"/>
    </xf>
    <xf numFmtId="0" fontId="25" fillId="13" borderId="20" applyNumberFormat="0" applyAlignment="0" applyProtection="0">
      <alignment vertical="center"/>
    </xf>
    <xf numFmtId="0" fontId="11" fillId="14" borderId="0" applyNumberFormat="0" applyBorder="0" applyAlignment="0" applyProtection="0">
      <alignment vertical="center"/>
    </xf>
    <xf numFmtId="0" fontId="14" fillId="15" borderId="0" applyNumberFormat="0" applyBorder="0" applyAlignment="0" applyProtection="0">
      <alignment vertical="center"/>
    </xf>
    <xf numFmtId="0" fontId="26" fillId="0" borderId="21" applyNumberFormat="0" applyFill="0" applyAlignment="0" applyProtection="0">
      <alignment vertical="center"/>
    </xf>
    <xf numFmtId="0" fontId="27" fillId="0" borderId="22" applyNumberFormat="0" applyFill="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11" fillId="18" borderId="0" applyNumberFormat="0" applyBorder="0" applyAlignment="0" applyProtection="0">
      <alignment vertical="center"/>
    </xf>
    <xf numFmtId="0" fontId="14"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4" fillId="28" borderId="0" applyNumberFormat="0" applyBorder="0" applyAlignment="0" applyProtection="0">
      <alignment vertical="center"/>
    </xf>
    <xf numFmtId="0" fontId="11"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6" fillId="0" borderId="0"/>
    <xf numFmtId="0" fontId="11" fillId="32" borderId="0" applyNumberFormat="0" applyBorder="0" applyAlignment="0" applyProtection="0">
      <alignment vertical="center"/>
    </xf>
    <xf numFmtId="0" fontId="14" fillId="33" borderId="0" applyNumberFormat="0" applyBorder="0" applyAlignment="0" applyProtection="0">
      <alignment vertical="center"/>
    </xf>
    <xf numFmtId="0" fontId="0" fillId="0" borderId="0">
      <alignment vertical="center"/>
    </xf>
  </cellStyleXfs>
  <cellXfs count="81">
    <xf numFmtId="0" fontId="0" fillId="0" borderId="0" xfId="0">
      <alignment vertical="center"/>
    </xf>
    <xf numFmtId="0" fontId="1" fillId="0" borderId="0" xfId="51" applyFont="1">
      <alignment vertical="center"/>
    </xf>
    <xf numFmtId="0" fontId="1" fillId="2" borderId="0" xfId="51" applyFont="1" applyFill="1">
      <alignment vertical="center"/>
    </xf>
    <xf numFmtId="0" fontId="0" fillId="0" borderId="0" xfId="51">
      <alignment vertical="center"/>
    </xf>
    <xf numFmtId="0" fontId="2" fillId="0" borderId="0" xfId="51" applyFont="1" applyAlignment="1">
      <alignment horizontal="left" vertical="center"/>
    </xf>
    <xf numFmtId="0" fontId="3" fillId="0" borderId="0" xfId="51" applyFont="1" applyAlignment="1">
      <alignment horizontal="center" vertical="center" wrapText="1"/>
    </xf>
    <xf numFmtId="0" fontId="1" fillId="0" borderId="0" xfId="51" applyFont="1" applyBorder="1" applyAlignment="1">
      <alignment horizontal="center" vertical="center" wrapText="1"/>
    </xf>
    <xf numFmtId="0" fontId="1" fillId="0" borderId="1" xfId="51" applyFont="1" applyBorder="1" applyAlignment="1">
      <alignment horizontal="left" vertical="center" wrapText="1"/>
    </xf>
    <xf numFmtId="0" fontId="1" fillId="0" borderId="1" xfId="51" applyFont="1" applyBorder="1" applyAlignment="1">
      <alignment horizontal="center" vertical="center" wrapText="1"/>
    </xf>
    <xf numFmtId="0" fontId="1" fillId="0" borderId="2" xfId="51" applyFont="1" applyBorder="1" applyAlignment="1">
      <alignment horizontal="center" vertical="center"/>
    </xf>
    <xf numFmtId="0" fontId="1" fillId="0" borderId="3" xfId="51" applyFont="1" applyBorder="1" applyAlignment="1">
      <alignment horizontal="center" vertical="center"/>
    </xf>
    <xf numFmtId="0" fontId="1" fillId="0" borderId="4" xfId="51" applyFont="1" applyBorder="1" applyAlignment="1">
      <alignment horizontal="center" vertical="center"/>
    </xf>
    <xf numFmtId="0" fontId="1" fillId="0" borderId="5" xfId="51" applyFont="1" applyBorder="1" applyAlignment="1">
      <alignment horizontal="center" vertical="center"/>
    </xf>
    <xf numFmtId="0" fontId="1" fillId="0" borderId="6" xfId="51" applyFont="1" applyBorder="1" applyAlignment="1">
      <alignment horizontal="center" vertical="center" wrapText="1"/>
    </xf>
    <xf numFmtId="0" fontId="1" fillId="0" borderId="7" xfId="51" applyFont="1" applyBorder="1" applyAlignment="1">
      <alignment horizontal="center" vertical="center" wrapText="1"/>
    </xf>
    <xf numFmtId="0" fontId="1" fillId="0" borderId="2" xfId="51" applyFont="1" applyBorder="1" applyAlignment="1">
      <alignment horizontal="center" vertical="center" wrapText="1"/>
    </xf>
    <xf numFmtId="0" fontId="1" fillId="0" borderId="4" xfId="51" applyFont="1" applyBorder="1" applyAlignment="1">
      <alignment horizontal="center" vertical="center" wrapText="1"/>
    </xf>
    <xf numFmtId="0" fontId="1" fillId="0" borderId="3" xfId="51" applyFont="1" applyBorder="1" applyAlignment="1">
      <alignment horizontal="center" vertical="center" wrapText="1"/>
    </xf>
    <xf numFmtId="0" fontId="1" fillId="0" borderId="8" xfId="51" applyFont="1" applyBorder="1" applyAlignment="1">
      <alignment horizontal="center" vertical="center" wrapText="1"/>
    </xf>
    <xf numFmtId="0" fontId="1" fillId="0" borderId="9" xfId="51" applyFont="1" applyBorder="1" applyAlignment="1">
      <alignment horizontal="center" vertical="center" wrapText="1"/>
    </xf>
    <xf numFmtId="0" fontId="1" fillId="0" borderId="2" xfId="51" applyNumberFormat="1" applyFont="1" applyBorder="1" applyAlignment="1">
      <alignment horizontal="left" vertical="center" wrapText="1"/>
    </xf>
    <xf numFmtId="0" fontId="1" fillId="0" borderId="4" xfId="51" applyNumberFormat="1" applyFont="1" applyBorder="1" applyAlignment="1">
      <alignment horizontal="left" vertical="center" wrapText="1"/>
    </xf>
    <xf numFmtId="0" fontId="1" fillId="0" borderId="3" xfId="51" applyNumberFormat="1" applyFont="1" applyBorder="1" applyAlignment="1">
      <alignment horizontal="left" vertical="center" wrapText="1"/>
    </xf>
    <xf numFmtId="0" fontId="4" fillId="0" borderId="2" xfId="51" applyFont="1" applyBorder="1" applyAlignment="1">
      <alignment horizontal="center" vertical="center"/>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51" applyFont="1" applyBorder="1" applyAlignment="1">
      <alignment horizontal="center" vertical="center" wrapText="1"/>
    </xf>
    <xf numFmtId="0" fontId="1" fillId="0" borderId="10" xfId="51" applyFont="1" applyBorder="1" applyAlignment="1">
      <alignment horizontal="center" vertical="center" wrapText="1"/>
    </xf>
    <xf numFmtId="0" fontId="1" fillId="0" borderId="11" xfId="51" applyFont="1" applyBorder="1" applyAlignment="1">
      <alignment horizontal="center" vertical="center" wrapText="1"/>
    </xf>
    <xf numFmtId="0" fontId="4" fillId="0" borderId="2" xfId="51" applyFont="1" applyBorder="1" applyAlignment="1">
      <alignment horizontal="left" vertical="center"/>
    </xf>
    <xf numFmtId="176" fontId="1" fillId="0" borderId="5" xfId="51" applyNumberFormat="1" applyFont="1" applyBorder="1" applyAlignment="1">
      <alignment horizontal="center" vertical="center"/>
    </xf>
    <xf numFmtId="176" fontId="1" fillId="0" borderId="2" xfId="51" applyNumberFormat="1" applyFont="1" applyBorder="1" applyAlignment="1">
      <alignment horizontal="center" vertical="center" wrapText="1"/>
    </xf>
    <xf numFmtId="176" fontId="1" fillId="0" borderId="3" xfId="51" applyNumberFormat="1" applyFont="1" applyBorder="1" applyAlignment="1">
      <alignment horizontal="center" vertical="center" wrapText="1"/>
    </xf>
    <xf numFmtId="0" fontId="5" fillId="0" borderId="2" xfId="51" applyFont="1" applyBorder="1" applyAlignment="1">
      <alignment horizontal="left" vertical="center"/>
    </xf>
    <xf numFmtId="0" fontId="1" fillId="0" borderId="12" xfId="51" applyFont="1" applyBorder="1" applyAlignment="1">
      <alignment horizontal="left" vertical="center" textRotation="255"/>
    </xf>
    <xf numFmtId="0" fontId="1" fillId="0" borderId="2" xfId="51" applyFont="1" applyBorder="1" applyAlignment="1">
      <alignment horizontal="left" vertical="center" wrapText="1"/>
    </xf>
    <xf numFmtId="0" fontId="1" fillId="0" borderId="5" xfId="51" applyFont="1" applyBorder="1" applyAlignment="1">
      <alignment horizontal="left" vertical="center" wrapText="1"/>
    </xf>
    <xf numFmtId="0" fontId="1" fillId="0" borderId="5" xfId="51" applyFont="1" applyBorder="1" applyAlignment="1">
      <alignment horizontal="left" vertical="center"/>
    </xf>
    <xf numFmtId="0" fontId="1" fillId="0" borderId="3" xfId="51" applyFont="1" applyBorder="1" applyAlignment="1">
      <alignment horizontal="left" vertical="center" wrapText="1"/>
    </xf>
    <xf numFmtId="0" fontId="1" fillId="0" borderId="13" xfId="51" applyFont="1" applyBorder="1" applyAlignment="1">
      <alignment horizontal="left" vertical="center" textRotation="255"/>
    </xf>
    <xf numFmtId="0" fontId="6" fillId="0" borderId="12" xfId="48" applyFont="1" applyBorder="1" applyAlignment="1">
      <alignment horizontal="center" vertical="center" wrapText="1"/>
    </xf>
    <xf numFmtId="0" fontId="7" fillId="0" borderId="5" xfId="51" applyFont="1" applyFill="1" applyBorder="1" applyAlignment="1">
      <alignment horizontal="left" vertical="center" wrapText="1"/>
    </xf>
    <xf numFmtId="0" fontId="6" fillId="0" borderId="13" xfId="48" applyFont="1" applyBorder="1" applyAlignment="1">
      <alignment horizontal="center" vertical="center" wrapText="1"/>
    </xf>
    <xf numFmtId="0" fontId="6" fillId="0" borderId="14" xfId="48" applyFont="1" applyBorder="1" applyAlignment="1">
      <alignment horizontal="center" vertical="center" wrapText="1"/>
    </xf>
    <xf numFmtId="0" fontId="6" fillId="0" borderId="5" xfId="48" applyFont="1" applyBorder="1" applyAlignment="1">
      <alignment horizontal="left" vertical="center" wrapText="1"/>
    </xf>
    <xf numFmtId="0" fontId="6" fillId="0" borderId="2" xfId="48" applyFont="1" applyBorder="1" applyAlignment="1">
      <alignment horizontal="left" vertical="center" wrapText="1"/>
    </xf>
    <xf numFmtId="0" fontId="6" fillId="0" borderId="3" xfId="48" applyFont="1" applyBorder="1" applyAlignment="1">
      <alignment horizontal="left" vertical="center" wrapText="1"/>
    </xf>
    <xf numFmtId="57" fontId="1" fillId="0" borderId="2" xfId="51" applyNumberFormat="1" applyFont="1" applyBorder="1" applyAlignment="1">
      <alignment horizontal="left" vertical="center" wrapText="1"/>
    </xf>
    <xf numFmtId="57" fontId="1" fillId="0" borderId="3" xfId="51" applyNumberFormat="1" applyFont="1" applyBorder="1" applyAlignment="1">
      <alignment horizontal="left" vertical="center" wrapText="1"/>
    </xf>
    <xf numFmtId="0" fontId="1" fillId="0" borderId="5" xfId="51" applyFont="1" applyFill="1" applyBorder="1" applyAlignment="1">
      <alignment horizontal="center" vertical="center" wrapText="1"/>
    </xf>
    <xf numFmtId="9" fontId="8" fillId="0" borderId="5" xfId="51" applyNumberFormat="1" applyFont="1" applyBorder="1" applyAlignment="1">
      <alignment horizontal="left" vertical="center" wrapText="1"/>
    </xf>
    <xf numFmtId="0" fontId="8" fillId="0" borderId="5" xfId="51" applyFont="1" applyBorder="1" applyAlignment="1">
      <alignment horizontal="left" vertical="center" wrapText="1"/>
    </xf>
    <xf numFmtId="0" fontId="6" fillId="0" borderId="5" xfId="51" applyFont="1" applyBorder="1" applyAlignment="1">
      <alignment horizontal="left" vertical="center" wrapText="1"/>
    </xf>
    <xf numFmtId="9" fontId="7" fillId="0" borderId="5" xfId="51" applyNumberFormat="1" applyFont="1" applyFill="1" applyBorder="1" applyAlignment="1">
      <alignment horizontal="left" vertical="center"/>
    </xf>
    <xf numFmtId="0" fontId="1" fillId="0" borderId="14" xfId="51" applyFont="1" applyBorder="1" applyAlignment="1">
      <alignment horizontal="left" vertical="center" textRotation="255"/>
    </xf>
    <xf numFmtId="9" fontId="1" fillId="0" borderId="5" xfId="51" applyNumberFormat="1" applyFont="1" applyBorder="1" applyAlignment="1">
      <alignment horizontal="left" vertical="center" wrapText="1"/>
    </xf>
    <xf numFmtId="9" fontId="1" fillId="0" borderId="2" xfId="51" applyNumberFormat="1" applyFont="1" applyBorder="1" applyAlignment="1">
      <alignment horizontal="left" vertical="center" wrapText="1"/>
    </xf>
    <xf numFmtId="9" fontId="1" fillId="0" borderId="3" xfId="51" applyNumberFormat="1" applyFont="1" applyBorder="1" applyAlignment="1">
      <alignment horizontal="left" vertical="center" wrapText="1"/>
    </xf>
    <xf numFmtId="0" fontId="9" fillId="0" borderId="2" xfId="51" applyFont="1" applyBorder="1" applyAlignment="1">
      <alignment horizontal="center" vertical="center"/>
    </xf>
    <xf numFmtId="0" fontId="9" fillId="0" borderId="4" xfId="51" applyFont="1" applyBorder="1" applyAlignment="1">
      <alignment horizontal="center" vertical="center"/>
    </xf>
    <xf numFmtId="0" fontId="9" fillId="0" borderId="3" xfId="51" applyFont="1" applyBorder="1" applyAlignment="1">
      <alignment horizontal="center" vertical="center"/>
    </xf>
    <xf numFmtId="0" fontId="9" fillId="0" borderId="5" xfId="51" applyFont="1" applyBorder="1" applyAlignment="1">
      <alignment horizontal="left" vertical="center"/>
    </xf>
    <xf numFmtId="0" fontId="5" fillId="0" borderId="12" xfId="51" applyFont="1" applyBorder="1" applyAlignment="1">
      <alignment horizontal="center" vertical="center" wrapText="1"/>
    </xf>
    <xf numFmtId="0" fontId="6" fillId="0" borderId="2" xfId="48" applyFont="1" applyBorder="1" applyAlignment="1">
      <alignment horizontal="center" vertical="center" wrapText="1"/>
    </xf>
    <xf numFmtId="0" fontId="6" fillId="0" borderId="3" xfId="48" applyFont="1" applyBorder="1" applyAlignment="1">
      <alignment horizontal="center" vertical="center" wrapText="1"/>
    </xf>
    <xf numFmtId="0" fontId="6" fillId="0" borderId="4" xfId="48" applyFont="1" applyBorder="1" applyAlignment="1">
      <alignment horizontal="center" vertical="center" wrapText="1"/>
    </xf>
    <xf numFmtId="0" fontId="5" fillId="0" borderId="13" xfId="51" applyFont="1" applyBorder="1" applyAlignment="1">
      <alignment horizontal="center" vertical="center" wrapText="1"/>
    </xf>
    <xf numFmtId="0" fontId="5" fillId="0" borderId="14" xfId="51" applyFont="1" applyBorder="1" applyAlignment="1">
      <alignment horizontal="center" vertical="center" wrapText="1"/>
    </xf>
    <xf numFmtId="0" fontId="1" fillId="2" borderId="5" xfId="51" applyFont="1" applyFill="1" applyBorder="1" applyAlignment="1">
      <alignment horizontal="center" vertical="center" wrapText="1"/>
    </xf>
    <xf numFmtId="0" fontId="1" fillId="2" borderId="2" xfId="51" applyFont="1" applyFill="1" applyBorder="1" applyAlignment="1">
      <alignment horizontal="center" vertical="center" wrapText="1"/>
    </xf>
    <xf numFmtId="0" fontId="1" fillId="2" borderId="4" xfId="51" applyFont="1" applyFill="1" applyBorder="1" applyAlignment="1">
      <alignment horizontal="center" vertical="center" wrapText="1"/>
    </xf>
    <xf numFmtId="0" fontId="10" fillId="0" borderId="0" xfId="51" applyFont="1">
      <alignment vertical="center"/>
    </xf>
    <xf numFmtId="10" fontId="1" fillId="0" borderId="5" xfId="13" applyNumberFormat="1" applyFont="1" applyBorder="1" applyAlignment="1">
      <alignment horizontal="center" vertical="center"/>
    </xf>
    <xf numFmtId="0" fontId="1" fillId="0" borderId="12" xfId="51" applyFont="1" applyBorder="1" applyAlignment="1">
      <alignment horizontal="center" vertical="center"/>
    </xf>
    <xf numFmtId="0" fontId="1" fillId="0" borderId="13" xfId="51" applyFont="1" applyBorder="1" applyAlignment="1">
      <alignment horizontal="center" vertical="center"/>
    </xf>
    <xf numFmtId="0" fontId="1" fillId="0" borderId="14" xfId="51" applyFont="1" applyBorder="1" applyAlignment="1">
      <alignment horizontal="center" vertical="center"/>
    </xf>
    <xf numFmtId="0" fontId="0" fillId="0" borderId="0" xfId="51" applyFont="1" applyAlignment="1">
      <alignment vertical="center" wrapText="1"/>
    </xf>
    <xf numFmtId="0" fontId="9" fillId="0" borderId="3" xfId="51" applyFont="1" applyBorder="1" applyAlignment="1">
      <alignment horizontal="left" vertical="center"/>
    </xf>
    <xf numFmtId="0" fontId="9" fillId="0" borderId="2" xfId="51" applyFont="1" applyBorder="1" applyAlignment="1">
      <alignment horizontal="left" vertical="center"/>
    </xf>
    <xf numFmtId="0" fontId="1" fillId="2" borderId="3" xfId="51"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5"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tabSelected="1" workbookViewId="0">
      <selection activeCell="O25" sqref="O25"/>
    </sheetView>
  </sheetViews>
  <sheetFormatPr defaultColWidth="9" defaultRowHeight="13.5"/>
  <cols>
    <col min="1" max="1" width="5.75" style="3" customWidth="1"/>
    <col min="2" max="2" width="10.125" style="3" customWidth="1"/>
    <col min="3" max="3" width="18.5" style="3" customWidth="1"/>
    <col min="4" max="4" width="19.75" style="3" customWidth="1"/>
    <col min="5" max="5" width="20.375" style="3" customWidth="1"/>
    <col min="6" max="6" width="9.75" style="3" customWidth="1"/>
    <col min="7" max="7" width="32.875" style="3" customWidth="1"/>
    <col min="8" max="9" width="6" style="3" customWidth="1"/>
    <col min="10" max="10" width="8" style="3" customWidth="1"/>
    <col min="11" max="11" width="13.5" style="3" customWidth="1"/>
    <col min="12" max="16384" width="9" style="3"/>
  </cols>
  <sheetData>
    <row r="1" ht="18.75" spans="1:11">
      <c r="A1" s="4" t="s">
        <v>0</v>
      </c>
      <c r="B1" s="4"/>
      <c r="C1" s="4"/>
      <c r="D1" s="4"/>
      <c r="E1" s="4"/>
      <c r="F1" s="4"/>
      <c r="G1" s="4"/>
      <c r="H1" s="4"/>
      <c r="I1" s="4"/>
      <c r="J1" s="4"/>
      <c r="K1" s="4"/>
    </row>
    <row r="2" ht="30" customHeight="1" spans="1:11">
      <c r="A2" s="5" t="s">
        <v>1</v>
      </c>
      <c r="B2" s="5"/>
      <c r="C2" s="5"/>
      <c r="D2" s="5"/>
      <c r="E2" s="5"/>
      <c r="F2" s="5"/>
      <c r="G2" s="5"/>
      <c r="H2" s="5"/>
      <c r="I2" s="5"/>
      <c r="J2" s="5"/>
      <c r="K2" s="5"/>
    </row>
    <row r="3" ht="19.5" customHeight="1" spans="1:11">
      <c r="A3" s="6" t="s">
        <v>2</v>
      </c>
      <c r="B3" s="6"/>
      <c r="C3" s="6"/>
      <c r="D3" s="6"/>
      <c r="E3" s="6"/>
      <c r="F3" s="6"/>
      <c r="G3" s="6"/>
      <c r="H3" s="6"/>
      <c r="I3" s="6"/>
      <c r="J3" s="6"/>
      <c r="K3" s="6"/>
    </row>
    <row r="4" ht="19.5" customHeight="1" spans="1:11">
      <c r="A4" s="7" t="s">
        <v>3</v>
      </c>
      <c r="B4" s="7"/>
      <c r="C4" s="7"/>
      <c r="D4" s="8"/>
      <c r="E4" s="8"/>
      <c r="F4" s="8"/>
      <c r="G4" s="8"/>
      <c r="H4" s="8"/>
      <c r="I4" s="8"/>
      <c r="J4" s="8"/>
      <c r="K4" s="8"/>
    </row>
    <row r="5" ht="21" customHeight="1" spans="1:11">
      <c r="A5" s="9" t="s">
        <v>4</v>
      </c>
      <c r="B5" s="10"/>
      <c r="C5" s="9" t="s">
        <v>5</v>
      </c>
      <c r="D5" s="11"/>
      <c r="E5" s="11"/>
      <c r="F5" s="11"/>
      <c r="G5" s="11"/>
      <c r="H5" s="11"/>
      <c r="I5" s="11"/>
      <c r="J5" s="11"/>
      <c r="K5" s="10"/>
    </row>
    <row r="6" ht="21" customHeight="1" spans="1:11">
      <c r="A6" s="9" t="s">
        <v>6</v>
      </c>
      <c r="B6" s="10"/>
      <c r="C6" s="9" t="s">
        <v>7</v>
      </c>
      <c r="D6" s="10"/>
      <c r="E6" s="12" t="s">
        <v>8</v>
      </c>
      <c r="F6" s="9" t="s">
        <v>9</v>
      </c>
      <c r="G6" s="11"/>
      <c r="H6" s="11"/>
      <c r="I6" s="11"/>
      <c r="J6" s="11"/>
      <c r="K6" s="10"/>
    </row>
    <row r="7" ht="23.25" customHeight="1" spans="1:11">
      <c r="A7" s="13" t="s">
        <v>10</v>
      </c>
      <c r="B7" s="14"/>
      <c r="C7" s="15" t="s">
        <v>11</v>
      </c>
      <c r="D7" s="16"/>
      <c r="E7" s="17"/>
      <c r="F7" s="9" t="s">
        <v>12</v>
      </c>
      <c r="G7" s="11"/>
      <c r="H7" s="11"/>
      <c r="I7" s="11"/>
      <c r="J7" s="11"/>
      <c r="K7" s="10"/>
    </row>
    <row r="8" ht="34.15" customHeight="1" spans="1:11">
      <c r="A8" s="18"/>
      <c r="B8" s="19"/>
      <c r="C8" s="20" t="s">
        <v>13</v>
      </c>
      <c r="D8" s="21"/>
      <c r="E8" s="22"/>
      <c r="F8" s="20" t="s">
        <v>14</v>
      </c>
      <c r="G8" s="21"/>
      <c r="H8" s="21"/>
      <c r="I8" s="21"/>
      <c r="J8" s="21"/>
      <c r="K8" s="22"/>
    </row>
    <row r="9" ht="34.5" customHeight="1" spans="1:11">
      <c r="A9" s="13" t="s">
        <v>15</v>
      </c>
      <c r="B9" s="14"/>
      <c r="C9" s="23"/>
      <c r="D9" s="24" t="s">
        <v>16</v>
      </c>
      <c r="E9" s="24" t="s">
        <v>17</v>
      </c>
      <c r="F9" s="25" t="s">
        <v>18</v>
      </c>
      <c r="G9" s="26"/>
      <c r="H9" s="27" t="s">
        <v>19</v>
      </c>
      <c r="I9" s="27" t="s">
        <v>20</v>
      </c>
      <c r="J9" s="27" t="s">
        <v>21</v>
      </c>
      <c r="K9" s="17" t="s">
        <v>22</v>
      </c>
    </row>
    <row r="10" ht="27" customHeight="1" spans="1:11">
      <c r="A10" s="28"/>
      <c r="B10" s="29"/>
      <c r="C10" s="30" t="s">
        <v>23</v>
      </c>
      <c r="D10" s="31">
        <v>87.6</v>
      </c>
      <c r="E10" s="31">
        <f>E12+E13</f>
        <v>90</v>
      </c>
      <c r="F10" s="32">
        <v>90</v>
      </c>
      <c r="G10" s="33"/>
      <c r="H10" s="12">
        <v>10</v>
      </c>
      <c r="I10" s="12">
        <v>10</v>
      </c>
      <c r="J10" s="73">
        <f>F10/E10</f>
        <v>1</v>
      </c>
      <c r="K10" s="74"/>
    </row>
    <row r="11" ht="27" customHeight="1" spans="1:11">
      <c r="A11" s="28"/>
      <c r="B11" s="29"/>
      <c r="C11" s="34" t="s">
        <v>24</v>
      </c>
      <c r="D11" s="31" t="s">
        <v>25</v>
      </c>
      <c r="E11" s="31" t="s">
        <v>25</v>
      </c>
      <c r="F11" s="32" t="s">
        <v>25</v>
      </c>
      <c r="G11" s="33"/>
      <c r="H11" s="12" t="s">
        <v>26</v>
      </c>
      <c r="I11" s="12" t="s">
        <v>26</v>
      </c>
      <c r="J11" s="12" t="s">
        <v>26</v>
      </c>
      <c r="K11" s="75"/>
    </row>
    <row r="12" ht="27" customHeight="1" spans="1:11">
      <c r="A12" s="28"/>
      <c r="B12" s="29"/>
      <c r="C12" s="34" t="s">
        <v>27</v>
      </c>
      <c r="D12" s="31">
        <v>87.6</v>
      </c>
      <c r="E12" s="31">
        <v>86.4</v>
      </c>
      <c r="F12" s="32">
        <v>86.4</v>
      </c>
      <c r="G12" s="33"/>
      <c r="H12" s="12" t="s">
        <v>26</v>
      </c>
      <c r="I12" s="12" t="s">
        <v>26</v>
      </c>
      <c r="J12" s="73"/>
      <c r="K12" s="75"/>
    </row>
    <row r="13" ht="27" customHeight="1" spans="1:11">
      <c r="A13" s="18"/>
      <c r="B13" s="19"/>
      <c r="C13" s="30" t="s">
        <v>28</v>
      </c>
      <c r="D13" s="31" t="s">
        <v>25</v>
      </c>
      <c r="E13" s="31">
        <v>3.6</v>
      </c>
      <c r="F13" s="32">
        <v>3.6</v>
      </c>
      <c r="G13" s="33"/>
      <c r="H13" s="12" t="s">
        <v>26</v>
      </c>
      <c r="I13" s="12" t="s">
        <v>26</v>
      </c>
      <c r="J13" s="12" t="s">
        <v>26</v>
      </c>
      <c r="K13" s="76"/>
    </row>
    <row r="14" ht="22.9" customHeight="1" spans="1:11">
      <c r="A14" s="35" t="s">
        <v>29</v>
      </c>
      <c r="B14" s="36" t="s">
        <v>30</v>
      </c>
      <c r="C14" s="37" t="s">
        <v>31</v>
      </c>
      <c r="D14" s="38" t="s">
        <v>32</v>
      </c>
      <c r="E14" s="37" t="s">
        <v>33</v>
      </c>
      <c r="F14" s="36" t="s">
        <v>34</v>
      </c>
      <c r="G14" s="39"/>
      <c r="H14" s="37" t="s">
        <v>19</v>
      </c>
      <c r="I14" s="37" t="s">
        <v>20</v>
      </c>
      <c r="J14" s="36" t="s">
        <v>22</v>
      </c>
      <c r="K14" s="39"/>
    </row>
    <row r="15" ht="30" customHeight="1" spans="1:11">
      <c r="A15" s="40"/>
      <c r="B15" s="41" t="s">
        <v>35</v>
      </c>
      <c r="C15" s="41" t="s">
        <v>36</v>
      </c>
      <c r="D15" s="42" t="s">
        <v>37</v>
      </c>
      <c r="E15" s="42" t="s">
        <v>38</v>
      </c>
      <c r="F15" s="36">
        <v>18</v>
      </c>
      <c r="G15" s="39"/>
      <c r="H15" s="27">
        <v>4</v>
      </c>
      <c r="I15" s="27">
        <v>4</v>
      </c>
      <c r="J15" s="36"/>
      <c r="K15" s="39"/>
    </row>
    <row r="16" ht="34.9" customHeight="1" spans="1:11">
      <c r="A16" s="40"/>
      <c r="B16" s="43"/>
      <c r="C16" s="43"/>
      <c r="D16" s="42" t="s">
        <v>39</v>
      </c>
      <c r="E16" s="42" t="s">
        <v>40</v>
      </c>
      <c r="F16" s="36" t="s">
        <v>41</v>
      </c>
      <c r="G16" s="39"/>
      <c r="H16" s="27">
        <v>4</v>
      </c>
      <c r="I16" s="27">
        <v>4</v>
      </c>
      <c r="J16" s="36"/>
      <c r="K16" s="39"/>
    </row>
    <row r="17" ht="42" customHeight="1" spans="1:11">
      <c r="A17" s="40"/>
      <c r="B17" s="43"/>
      <c r="C17" s="43"/>
      <c r="D17" s="42" t="s">
        <v>42</v>
      </c>
      <c r="E17" s="42" t="s">
        <v>43</v>
      </c>
      <c r="F17" s="36" t="s">
        <v>44</v>
      </c>
      <c r="G17" s="39"/>
      <c r="H17" s="27">
        <v>4</v>
      </c>
      <c r="I17" s="27">
        <v>4</v>
      </c>
      <c r="J17" s="36"/>
      <c r="K17" s="39"/>
    </row>
    <row r="18" ht="30" customHeight="1" spans="1:11">
      <c r="A18" s="40"/>
      <c r="B18" s="43"/>
      <c r="C18" s="44"/>
      <c r="D18" s="45" t="s">
        <v>45</v>
      </c>
      <c r="E18" s="45" t="s">
        <v>46</v>
      </c>
      <c r="F18" s="46">
        <v>37</v>
      </c>
      <c r="G18" s="47"/>
      <c r="H18" s="27">
        <v>4</v>
      </c>
      <c r="I18" s="27">
        <v>4</v>
      </c>
      <c r="J18" s="15"/>
      <c r="K18" s="17"/>
    </row>
    <row r="19" ht="42" customHeight="1" spans="1:11">
      <c r="A19" s="40"/>
      <c r="B19" s="43"/>
      <c r="C19" s="41" t="s">
        <v>47</v>
      </c>
      <c r="D19" s="42" t="s">
        <v>48</v>
      </c>
      <c r="E19" s="42" t="s">
        <v>49</v>
      </c>
      <c r="F19" s="36" t="s">
        <v>50</v>
      </c>
      <c r="G19" s="39"/>
      <c r="H19" s="27">
        <v>4</v>
      </c>
      <c r="I19" s="27">
        <v>4</v>
      </c>
      <c r="J19" s="36"/>
      <c r="K19" s="39"/>
    </row>
    <row r="20" ht="37.15" customHeight="1" spans="1:11">
      <c r="A20" s="40"/>
      <c r="B20" s="43"/>
      <c r="C20" s="43"/>
      <c r="D20" s="42" t="s">
        <v>51</v>
      </c>
      <c r="E20" s="42" t="s">
        <v>52</v>
      </c>
      <c r="F20" s="36" t="s">
        <v>53</v>
      </c>
      <c r="G20" s="39"/>
      <c r="H20" s="27">
        <v>4</v>
      </c>
      <c r="I20" s="27">
        <v>4</v>
      </c>
      <c r="J20" s="36"/>
      <c r="K20" s="39"/>
    </row>
    <row r="21" ht="27" customHeight="1" spans="1:11">
      <c r="A21" s="40"/>
      <c r="B21" s="43"/>
      <c r="C21" s="44"/>
      <c r="D21" s="37" t="s">
        <v>54</v>
      </c>
      <c r="E21" s="37" t="s">
        <v>55</v>
      </c>
      <c r="F21" s="36" t="s">
        <v>55</v>
      </c>
      <c r="G21" s="39"/>
      <c r="H21" s="27">
        <v>4</v>
      </c>
      <c r="I21" s="27">
        <v>4</v>
      </c>
      <c r="J21" s="36"/>
      <c r="K21" s="39"/>
    </row>
    <row r="22" ht="51" customHeight="1" spans="1:11">
      <c r="A22" s="40"/>
      <c r="B22" s="43"/>
      <c r="C22" s="41" t="s">
        <v>56</v>
      </c>
      <c r="D22" s="42" t="s">
        <v>57</v>
      </c>
      <c r="E22" s="42" t="s">
        <v>58</v>
      </c>
      <c r="F22" s="36" t="s">
        <v>59</v>
      </c>
      <c r="G22" s="39"/>
      <c r="H22" s="27">
        <v>4</v>
      </c>
      <c r="I22" s="27">
        <v>4</v>
      </c>
      <c r="J22" s="36"/>
      <c r="K22" s="39"/>
    </row>
    <row r="23" ht="40.9" customHeight="1" spans="1:11">
      <c r="A23" s="40"/>
      <c r="B23" s="43"/>
      <c r="C23" s="43"/>
      <c r="D23" s="42" t="s">
        <v>60</v>
      </c>
      <c r="E23" s="42" t="s">
        <v>61</v>
      </c>
      <c r="F23" s="36" t="s">
        <v>62</v>
      </c>
      <c r="G23" s="39"/>
      <c r="H23" s="27">
        <v>4</v>
      </c>
      <c r="I23" s="27">
        <v>4</v>
      </c>
      <c r="J23" s="36"/>
      <c r="K23" s="39"/>
    </row>
    <row r="24" ht="31.15" customHeight="1" spans="1:11">
      <c r="A24" s="40"/>
      <c r="B24" s="43"/>
      <c r="C24" s="44"/>
      <c r="D24" s="37" t="s">
        <v>54</v>
      </c>
      <c r="E24" s="37" t="s">
        <v>63</v>
      </c>
      <c r="F24" s="48">
        <v>44501</v>
      </c>
      <c r="G24" s="49"/>
      <c r="H24" s="50">
        <v>4</v>
      </c>
      <c r="I24" s="50">
        <v>4</v>
      </c>
      <c r="J24" s="36"/>
      <c r="K24" s="39"/>
    </row>
    <row r="25" ht="128.25" customHeight="1" spans="1:11">
      <c r="A25" s="40"/>
      <c r="B25" s="43"/>
      <c r="C25" s="41" t="s">
        <v>64</v>
      </c>
      <c r="D25" s="42" t="s">
        <v>65</v>
      </c>
      <c r="E25" s="42" t="s">
        <v>66</v>
      </c>
      <c r="F25" s="36" t="s">
        <v>67</v>
      </c>
      <c r="G25" s="39"/>
      <c r="H25" s="50">
        <v>5</v>
      </c>
      <c r="I25" s="50">
        <v>5</v>
      </c>
      <c r="J25" s="36"/>
      <c r="K25" s="39"/>
    </row>
    <row r="26" ht="132.75" customHeight="1" spans="1:13">
      <c r="A26" s="40"/>
      <c r="B26" s="44"/>
      <c r="C26" s="44"/>
      <c r="D26" s="42" t="s">
        <v>68</v>
      </c>
      <c r="E26" s="42" t="s">
        <v>69</v>
      </c>
      <c r="F26" s="36" t="s">
        <v>70</v>
      </c>
      <c r="G26" s="39"/>
      <c r="H26" s="50">
        <v>5</v>
      </c>
      <c r="I26" s="50">
        <v>5</v>
      </c>
      <c r="J26" s="36"/>
      <c r="K26" s="39"/>
      <c r="M26" s="77"/>
    </row>
    <row r="27" ht="51" customHeight="1" spans="1:11">
      <c r="A27" s="40"/>
      <c r="B27" s="41" t="s">
        <v>71</v>
      </c>
      <c r="C27" s="41" t="s">
        <v>72</v>
      </c>
      <c r="D27" s="42" t="s">
        <v>73</v>
      </c>
      <c r="E27" s="37" t="s">
        <v>74</v>
      </c>
      <c r="F27" s="36" t="s">
        <v>75</v>
      </c>
      <c r="G27" s="39"/>
      <c r="H27" s="27">
        <v>15</v>
      </c>
      <c r="I27" s="27">
        <v>15</v>
      </c>
      <c r="J27" s="36"/>
      <c r="K27" s="39"/>
    </row>
    <row r="28" ht="54" customHeight="1" spans="1:11">
      <c r="A28" s="40"/>
      <c r="B28" s="43"/>
      <c r="C28" s="44"/>
      <c r="D28" s="42" t="s">
        <v>76</v>
      </c>
      <c r="E28" s="37" t="s">
        <v>76</v>
      </c>
      <c r="F28" s="36" t="s">
        <v>77</v>
      </c>
      <c r="G28" s="39"/>
      <c r="H28" s="27">
        <v>15</v>
      </c>
      <c r="I28" s="27">
        <v>15</v>
      </c>
      <c r="J28" s="36"/>
      <c r="K28" s="39"/>
    </row>
    <row r="29" ht="20.25" hidden="1" customHeight="1" spans="1:11">
      <c r="A29" s="40"/>
      <c r="B29" s="43"/>
      <c r="C29" s="41"/>
      <c r="D29" s="37"/>
      <c r="E29" s="51"/>
      <c r="F29" s="36"/>
      <c r="G29" s="39"/>
      <c r="H29" s="37"/>
      <c r="I29" s="37"/>
      <c r="J29" s="36"/>
      <c r="K29" s="39"/>
    </row>
    <row r="30" ht="20.25" hidden="1" customHeight="1" spans="1:11">
      <c r="A30" s="40"/>
      <c r="B30" s="43"/>
      <c r="C30" s="44"/>
      <c r="D30" s="52"/>
      <c r="E30" s="53"/>
      <c r="F30" s="36"/>
      <c r="G30" s="39"/>
      <c r="H30" s="37"/>
      <c r="I30" s="37"/>
      <c r="J30" s="36"/>
      <c r="K30" s="39"/>
    </row>
    <row r="31" ht="20.25" hidden="1" customHeight="1" spans="1:11">
      <c r="A31" s="40"/>
      <c r="B31" s="43"/>
      <c r="C31" s="41"/>
      <c r="D31" s="37"/>
      <c r="E31" s="37"/>
      <c r="F31" s="36"/>
      <c r="G31" s="39"/>
      <c r="H31" s="37"/>
      <c r="I31" s="37"/>
      <c r="J31" s="36"/>
      <c r="K31" s="39"/>
    </row>
    <row r="32" ht="20.25" hidden="1" customHeight="1" spans="1:11">
      <c r="A32" s="40"/>
      <c r="B32" s="43"/>
      <c r="C32" s="44"/>
      <c r="D32" s="37"/>
      <c r="E32" s="37"/>
      <c r="F32" s="36"/>
      <c r="G32" s="39"/>
      <c r="H32" s="37"/>
      <c r="I32" s="37"/>
      <c r="J32" s="36"/>
      <c r="K32" s="39"/>
    </row>
    <row r="33" ht="20.25" hidden="1" customHeight="1" spans="1:11">
      <c r="A33" s="40"/>
      <c r="B33" s="43"/>
      <c r="C33" s="41"/>
      <c r="D33" s="37"/>
      <c r="E33" s="37"/>
      <c r="F33" s="36"/>
      <c r="G33" s="39"/>
      <c r="H33" s="37"/>
      <c r="I33" s="37"/>
      <c r="J33" s="36"/>
      <c r="K33" s="39"/>
    </row>
    <row r="34" ht="20.25" hidden="1" customHeight="1" spans="1:11">
      <c r="A34" s="40"/>
      <c r="B34" s="44"/>
      <c r="C34" s="44"/>
      <c r="D34" s="37"/>
      <c r="E34" s="37"/>
      <c r="F34" s="36"/>
      <c r="G34" s="39"/>
      <c r="H34" s="37"/>
      <c r="I34" s="37"/>
      <c r="J34" s="36"/>
      <c r="K34" s="39"/>
    </row>
    <row r="35" ht="33" customHeight="1" spans="1:11">
      <c r="A35" s="40"/>
      <c r="B35" s="41" t="s">
        <v>78</v>
      </c>
      <c r="C35" s="41" t="s">
        <v>79</v>
      </c>
      <c r="D35" s="42" t="s">
        <v>80</v>
      </c>
      <c r="E35" s="54">
        <v>1</v>
      </c>
      <c r="F35" s="36" t="s">
        <v>81</v>
      </c>
      <c r="G35" s="39"/>
      <c r="H35" s="27">
        <v>5</v>
      </c>
      <c r="I35" s="27">
        <v>5</v>
      </c>
      <c r="J35" s="36"/>
      <c r="K35" s="39"/>
    </row>
    <row r="36" ht="25.15" customHeight="1" spans="1:11">
      <c r="A36" s="55"/>
      <c r="B36" s="44"/>
      <c r="C36" s="44"/>
      <c r="D36" s="37" t="s">
        <v>82</v>
      </c>
      <c r="E36" s="56">
        <v>1</v>
      </c>
      <c r="F36" s="57">
        <v>1</v>
      </c>
      <c r="G36" s="58"/>
      <c r="H36" s="27">
        <v>5</v>
      </c>
      <c r="I36" s="27">
        <v>5</v>
      </c>
      <c r="J36" s="36"/>
      <c r="K36" s="39"/>
    </row>
    <row r="37" ht="20.25" customHeight="1" spans="1:11">
      <c r="A37" s="59" t="s">
        <v>83</v>
      </c>
      <c r="B37" s="60"/>
      <c r="C37" s="60"/>
      <c r="D37" s="60"/>
      <c r="E37" s="60"/>
      <c r="F37" s="60"/>
      <c r="G37" s="61"/>
      <c r="H37" s="62">
        <v>100</v>
      </c>
      <c r="I37" s="78">
        <f>SUM(I10,I15:I36)</f>
        <v>100</v>
      </c>
      <c r="J37" s="79"/>
      <c r="K37" s="78"/>
    </row>
    <row r="38" s="1" customFormat="1" ht="20.25" customHeight="1" spans="1:11">
      <c r="A38" s="63" t="s">
        <v>84</v>
      </c>
      <c r="B38" s="64" t="s">
        <v>85</v>
      </c>
      <c r="C38" s="65"/>
      <c r="D38" s="64" t="s">
        <v>86</v>
      </c>
      <c r="E38" s="66"/>
      <c r="F38" s="65"/>
      <c r="G38" s="64" t="s">
        <v>87</v>
      </c>
      <c r="H38" s="66"/>
      <c r="I38" s="66"/>
      <c r="J38" s="66"/>
      <c r="K38" s="65"/>
    </row>
    <row r="39" s="1" customFormat="1" ht="21.75" customHeight="1" spans="1:11">
      <c r="A39" s="67"/>
      <c r="B39" s="64" t="s">
        <v>88</v>
      </c>
      <c r="C39" s="65"/>
      <c r="D39" s="64" t="s">
        <v>89</v>
      </c>
      <c r="E39" s="66"/>
      <c r="F39" s="65"/>
      <c r="G39" s="64" t="s">
        <v>90</v>
      </c>
      <c r="H39" s="66"/>
      <c r="I39" s="66"/>
      <c r="J39" s="66"/>
      <c r="K39" s="65"/>
    </row>
    <row r="40" s="1" customFormat="1" ht="23.25" customHeight="1" spans="1:11">
      <c r="A40" s="68"/>
      <c r="B40" s="64" t="s">
        <v>91</v>
      </c>
      <c r="C40" s="65"/>
      <c r="D40" s="64" t="s">
        <v>92</v>
      </c>
      <c r="E40" s="66"/>
      <c r="F40" s="65"/>
      <c r="G40" s="64" t="s">
        <v>93</v>
      </c>
      <c r="H40" s="66"/>
      <c r="I40" s="66"/>
      <c r="J40" s="66"/>
      <c r="K40" s="65"/>
    </row>
    <row r="41" s="2" customFormat="1" ht="96.75" customHeight="1" spans="1:11">
      <c r="A41" s="69" t="s">
        <v>94</v>
      </c>
      <c r="B41" s="70" t="s">
        <v>95</v>
      </c>
      <c r="C41" s="71"/>
      <c r="D41" s="71"/>
      <c r="E41" s="71"/>
      <c r="F41" s="71"/>
      <c r="G41" s="71"/>
      <c r="H41" s="71"/>
      <c r="I41" s="71"/>
      <c r="J41" s="71"/>
      <c r="K41" s="80"/>
    </row>
    <row r="42" s="1" customFormat="1" ht="14.25" spans="1:11">
      <c r="A42" s="72"/>
      <c r="B42" s="72"/>
      <c r="C42" s="72"/>
      <c r="D42" s="72"/>
      <c r="E42" s="72"/>
      <c r="F42" s="72"/>
      <c r="G42" s="72"/>
      <c r="H42" s="72"/>
      <c r="I42" s="72"/>
      <c r="J42" s="72"/>
      <c r="K42" s="72"/>
    </row>
    <row r="43" spans="1:11">
      <c r="A43" s="72"/>
      <c r="B43" s="72"/>
      <c r="C43" s="72"/>
      <c r="D43" s="72"/>
      <c r="E43" s="72"/>
      <c r="F43" s="72"/>
      <c r="G43" s="72"/>
      <c r="H43" s="72"/>
      <c r="I43" s="72"/>
      <c r="J43" s="72"/>
      <c r="K43" s="72"/>
    </row>
  </sheetData>
  <mergeCells count="93">
    <mergeCell ref="A1:K1"/>
    <mergeCell ref="A2:K2"/>
    <mergeCell ref="A3:K3"/>
    <mergeCell ref="A4:C4"/>
    <mergeCell ref="A5:B5"/>
    <mergeCell ref="C5:K5"/>
    <mergeCell ref="A6:B6"/>
    <mergeCell ref="C6:D6"/>
    <mergeCell ref="F6:K6"/>
    <mergeCell ref="C7:E7"/>
    <mergeCell ref="F7:K7"/>
    <mergeCell ref="C8:E8"/>
    <mergeCell ref="F8:K8"/>
    <mergeCell ref="F9:G9"/>
    <mergeCell ref="F10:G10"/>
    <mergeCell ref="F11:G11"/>
    <mergeCell ref="F12:G12"/>
    <mergeCell ref="F13:G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A37:G37"/>
    <mergeCell ref="J37:K37"/>
    <mergeCell ref="B38:C38"/>
    <mergeCell ref="D38:F38"/>
    <mergeCell ref="G38:K38"/>
    <mergeCell ref="B39:C39"/>
    <mergeCell ref="D39:F39"/>
    <mergeCell ref="G39:K39"/>
    <mergeCell ref="B40:C40"/>
    <mergeCell ref="D40:F40"/>
    <mergeCell ref="G40:K40"/>
    <mergeCell ref="B41:K41"/>
    <mergeCell ref="A14:A36"/>
    <mergeCell ref="A38:A40"/>
    <mergeCell ref="B15:B26"/>
    <mergeCell ref="B27:B34"/>
    <mergeCell ref="B35:B36"/>
    <mergeCell ref="C15:C18"/>
    <mergeCell ref="C19:C21"/>
    <mergeCell ref="C22:C24"/>
    <mergeCell ref="C25:C26"/>
    <mergeCell ref="C27:C28"/>
    <mergeCell ref="C29:C30"/>
    <mergeCell ref="C31:C32"/>
    <mergeCell ref="C33:C34"/>
    <mergeCell ref="C35:C36"/>
    <mergeCell ref="K10:K13"/>
    <mergeCell ref="A7:B8"/>
    <mergeCell ref="A9:B13"/>
  </mergeCells>
  <printOptions horizontalCentered="1"/>
  <pageMargins left="0.236220472440945" right="0.236220472440945" top="0" bottom="0" header="0.31496062992126" footer="0.31496062992126"/>
  <pageSetup paperSize="9" scale="60"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城建学院高校思政人员岗位绩效经费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风之苍月</cp:lastModifiedBy>
  <dcterms:created xsi:type="dcterms:W3CDTF">2022-08-01T07:16:36Z</dcterms:created>
  <dcterms:modified xsi:type="dcterms:W3CDTF">2022-08-01T07:16:36Z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394265A23DB44D8A805761EB2017C897</vt:lpwstr>
  </property>
  <property fmtid="{D5CDD505-2E9C-101B-9397-08002B2CF9AE}" pid="3" name="KSOProductBuildVer">
    <vt:lpwstr>2052-11.1.0.11875</vt:lpwstr>
  </property>
</Properties>
</file>