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两化项目债券本金30亿元" sheetId="1" r:id="rId1"/>
  </sheets>
  <definedNames>
    <definedName name="_xlnm.Print_Area" localSheetId="0">两化项目债券本金30亿元!$A$1:$K$27</definedName>
  </definedNames>
  <calcPr calcId="144525"/>
</workbook>
</file>

<file path=xl/sharedStrings.xml><?xml version="1.0" encoding="utf-8"?>
<sst xmlns="http://schemas.openxmlformats.org/spreadsheetml/2006/main" count="93" uniqueCount="78">
  <si>
    <t>附件1</t>
  </si>
  <si>
    <t xml:space="preserve">项目支出绩效自评表 </t>
  </si>
  <si>
    <t>（2021年度）</t>
  </si>
  <si>
    <t>项目名称</t>
  </si>
  <si>
    <t>京津冀协同发展污染防治“两化”治理项目</t>
  </si>
  <si>
    <t>主管预算部门</t>
  </si>
  <si>
    <t>天津市人民政府国有资产监督管理委员会</t>
  </si>
  <si>
    <t>项目实施单位</t>
  </si>
  <si>
    <t>天津渤海化工集团有限责任公司</t>
  </si>
  <si>
    <t>年度总体目标</t>
  </si>
  <si>
    <t>年初预期目标</t>
  </si>
  <si>
    <t>年度实际完成情况</t>
  </si>
  <si>
    <t>目标1  项目2021年底建成投产，2022年力争全面达产                     目标2  投产后实现满负荷运营，安全无事故，搬迁后的新公司完成磨合过渡，实现经济效益</t>
  </si>
  <si>
    <t>项目2021年底建成投产，项目2021年底开车安全无事故，搬迁后实现安全生产并严格执行排放要求，提升区域环境质量。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</si>
  <si>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</si>
  <si>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</si>
  <si>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</si>
  <si>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</si>
  <si>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</si>
  <si>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</si>
  <si>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</si>
  <si>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</si>
  <si>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</si>
  <si>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疫情原因暂未全部支付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</si>
  <si>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</si>
  <si>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</si>
  <si>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</si>
  <si>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</si>
  <si>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</si>
  <si>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</si>
  <si>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</si>
  <si>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</si>
  <si>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</si>
  <si>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</si>
  <si>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</si>
  <si>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</si>
  <si>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各装置全面满负荷运行</t>
  </si>
  <si>
    <t>全面完成试车</t>
  </si>
  <si>
    <t>质量指标</t>
  </si>
  <si>
    <t>产品成本达到行业领先水平</t>
  </si>
  <si>
    <t>时效指标</t>
  </si>
  <si>
    <t>2021年底一期项目建成</t>
  </si>
  <si>
    <t>2021年底南港一期项目全面建成</t>
  </si>
  <si>
    <t>成本指标</t>
  </si>
  <si>
    <t>各装置生产出合格产品</t>
  </si>
  <si>
    <t>产品合格率100%</t>
  </si>
  <si>
    <t>效益指标
（30分）</t>
  </si>
  <si>
    <t>经济效益指标</t>
  </si>
  <si>
    <t>保证装置运营盈利</t>
  </si>
  <si>
    <t>开始试车，保证2022年装置运营盈利</t>
  </si>
  <si>
    <t>开始试车，预计2022年装置运营盈利</t>
  </si>
  <si>
    <t>社会效益指标</t>
  </si>
  <si>
    <t>老企业搬迁后人员稳定</t>
  </si>
  <si>
    <t>老厂区人员得到妥善安置，不给社会增加负担</t>
  </si>
  <si>
    <t>老厂区人员得到妥善安置，未给社会增加负担</t>
  </si>
  <si>
    <t>生态效益指标</t>
  </si>
  <si>
    <t>节能环保达标排放</t>
  </si>
  <si>
    <t>实现了节能环保达标排放</t>
  </si>
  <si>
    <t>满意度指标
（10分）</t>
  </si>
  <si>
    <t>服务对象
满意度指标</t>
  </si>
  <si>
    <t>满足客户需求</t>
  </si>
  <si>
    <t>满足客户对不同产品的市场化需求</t>
  </si>
  <si>
    <t>满足了客户对不同产品的市场化需求</t>
  </si>
  <si>
    <t>员工获得感</t>
  </si>
  <si>
    <t>逐年增强员工获得感</t>
  </si>
  <si>
    <t>员工获得感逐年增强</t>
  </si>
  <si>
    <t>为社会创效为财政创收</t>
  </si>
  <si>
    <t>为社会创造更多的优质产品，为财政创造更多的税收，为社会吸纳更多的就业机会</t>
  </si>
  <si>
    <t>总分</t>
  </si>
  <si>
    <t>自评
人员
信息</t>
  </si>
  <si>
    <t>姓名</t>
  </si>
  <si>
    <t>职务</t>
  </si>
  <si>
    <t>工作单位及部门</t>
  </si>
  <si>
    <t>秦晋科</t>
  </si>
  <si>
    <t>二级主任科员</t>
  </si>
  <si>
    <t>国资委财务评价与经营预算处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</si>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</sst>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SheetLayoutView="60" workbookViewId="0">
      <selection activeCell="R16" sqref="R16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6" width="9.75" customWidth="1"/>
    <col min="7" max="7" width="13.87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8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9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v>300000</v>
      </c>
      <c r="F9" s="19">
        <v>296141.23</v>
      </c>
      <c r="G9" s="20"/>
      <c r="H9" s="7">
        <v>10</v>
      </c>
      <c r="I9" s="7">
        <v>9.9</v>
      </c>
      <c r="J9" s="50">
        <f>F9/E9</f>
        <v>0.987137433333333</v>
      </c>
      <c r="K9" s="36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37"/>
    </row>
    <row r="11" ht="27" customHeight="1" spans="1:11">
      <c r="A11" s="10"/>
      <c r="B11" s="10"/>
      <c r="C11" s="21" t="s">
        <v>26</v>
      </c>
      <c r="D11" s="18"/>
      <c r="E11" s="18">
        <v>300000</v>
      </c>
      <c r="F11" s="19">
        <v>296141.23</v>
      </c>
      <c r="G11" s="20"/>
      <c r="H11" s="7" t="s">
        <v>25</v>
      </c>
      <c r="I11" s="7" t="s">
        <v>25</v>
      </c>
      <c r="J11" s="7"/>
      <c r="K11" s="37"/>
    </row>
    <row r="12" ht="27" customHeight="1" spans="1:11">
      <c r="A12" s="10"/>
      <c r="B12" s="10"/>
      <c r="C12" s="17" t="s">
        <v>27</v>
      </c>
      <c r="D12" s="22"/>
      <c r="E12" s="22"/>
      <c r="F12" s="23"/>
      <c r="G12" s="24"/>
      <c r="H12" s="7" t="s">
        <v>25</v>
      </c>
      <c r="I12" s="7" t="s">
        <v>25</v>
      </c>
      <c r="J12" s="7"/>
      <c r="K12" s="39"/>
    </row>
    <row r="13" ht="33" customHeight="1" spans="1:11">
      <c r="A13" s="25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2.1" customHeight="1" spans="1:11">
      <c r="A14" s="25"/>
      <c r="B14" s="26" t="s">
        <v>34</v>
      </c>
      <c r="C14" s="27" t="s">
        <v>35</v>
      </c>
      <c r="D14" s="28" t="s">
        <v>36</v>
      </c>
      <c r="E14" s="29" t="s">
        <v>37</v>
      </c>
      <c r="F14" s="15" t="s">
        <v>37</v>
      </c>
      <c r="G14" s="16"/>
      <c r="H14" s="10">
        <v>10</v>
      </c>
      <c r="I14" s="10">
        <v>10</v>
      </c>
      <c r="J14" s="15"/>
      <c r="K14" s="16"/>
    </row>
    <row r="15" ht="28.5" spans="1:11">
      <c r="A15" s="25"/>
      <c r="B15" s="30"/>
      <c r="C15" s="27" t="s">
        <v>38</v>
      </c>
      <c r="D15" s="29" t="s">
        <v>39</v>
      </c>
      <c r="E15" s="29" t="s">
        <v>39</v>
      </c>
      <c r="F15" s="15" t="s">
        <v>39</v>
      </c>
      <c r="G15" s="16"/>
      <c r="H15" s="10">
        <v>15</v>
      </c>
      <c r="I15" s="10">
        <v>15</v>
      </c>
      <c r="J15" s="15"/>
      <c r="K15" s="16"/>
    </row>
    <row r="16" ht="28.5" spans="1:11">
      <c r="A16" s="25"/>
      <c r="B16" s="30"/>
      <c r="C16" s="27" t="s">
        <v>40</v>
      </c>
      <c r="D16" s="28" t="s">
        <v>41</v>
      </c>
      <c r="E16" s="31" t="s">
        <v>42</v>
      </c>
      <c r="F16" s="32" t="s">
        <v>42</v>
      </c>
      <c r="G16" s="16"/>
      <c r="H16" s="10">
        <v>10</v>
      </c>
      <c r="I16" s="10">
        <v>10</v>
      </c>
      <c r="J16" s="15"/>
      <c r="K16" s="16"/>
    </row>
    <row r="17" ht="28.5" spans="1:11">
      <c r="A17" s="25"/>
      <c r="B17" s="30"/>
      <c r="C17" s="27" t="s">
        <v>43</v>
      </c>
      <c r="D17" s="28" t="s">
        <v>44</v>
      </c>
      <c r="E17" s="10" t="s">
        <v>45</v>
      </c>
      <c r="F17" s="15" t="s">
        <v>45</v>
      </c>
      <c r="G17" s="16"/>
      <c r="H17" s="10">
        <v>15</v>
      </c>
      <c r="I17" s="10">
        <v>15</v>
      </c>
      <c r="J17" s="15"/>
      <c r="K17" s="16"/>
    </row>
    <row r="18" ht="30.95" customHeight="1" spans="1:11">
      <c r="A18" s="25"/>
      <c r="B18" s="26" t="s">
        <v>46</v>
      </c>
      <c r="C18" s="27" t="s">
        <v>47</v>
      </c>
      <c r="D18" s="10" t="s">
        <v>48</v>
      </c>
      <c r="E18" s="10" t="s">
        <v>49</v>
      </c>
      <c r="F18" s="15" t="s">
        <v>50</v>
      </c>
      <c r="G18" s="16"/>
      <c r="H18" s="10">
        <v>10</v>
      </c>
      <c r="I18" s="10">
        <v>10</v>
      </c>
      <c r="J18" s="15"/>
      <c r="K18" s="16"/>
    </row>
    <row r="19" ht="42.75" spans="1:11">
      <c r="A19" s="25"/>
      <c r="B19" s="30"/>
      <c r="C19" s="27" t="s">
        <v>51</v>
      </c>
      <c r="D19" s="10" t="s">
        <v>52</v>
      </c>
      <c r="E19" s="33" t="s">
        <v>53</v>
      </c>
      <c r="F19" s="15" t="s">
        <v>54</v>
      </c>
      <c r="G19" s="16"/>
      <c r="H19" s="10">
        <v>10</v>
      </c>
      <c r="I19" s="10">
        <v>10</v>
      </c>
      <c r="J19" s="15"/>
      <c r="K19" s="16"/>
    </row>
    <row r="20" ht="20.25" customHeight="1" spans="1:11">
      <c r="A20" s="25"/>
      <c r="B20" s="30"/>
      <c r="C20" s="27" t="s">
        <v>55</v>
      </c>
      <c r="D20" s="10" t="s">
        <v>56</v>
      </c>
      <c r="E20" s="34" t="s">
        <v>56</v>
      </c>
      <c r="F20" s="15" t="s">
        <v>57</v>
      </c>
      <c r="G20" s="16"/>
      <c r="H20" s="10">
        <v>10</v>
      </c>
      <c r="I20" s="10">
        <v>10</v>
      </c>
      <c r="J20" s="15"/>
      <c r="K20" s="16"/>
    </row>
    <row r="21" ht="28.5" spans="1:11">
      <c r="A21" s="25"/>
      <c r="B21" s="26" t="s">
        <v>58</v>
      </c>
      <c r="C21" s="27" t="s">
        <v>59</v>
      </c>
      <c r="D21" s="35" t="s">
        <v>60</v>
      </c>
      <c r="E21" s="35" t="s">
        <v>61</v>
      </c>
      <c r="F21" s="15" t="s">
        <v>62</v>
      </c>
      <c r="G21" s="16"/>
      <c r="H21" s="36">
        <v>10</v>
      </c>
      <c r="I21" s="36">
        <v>10</v>
      </c>
      <c r="J21" s="15"/>
      <c r="K21" s="16"/>
    </row>
    <row r="22" ht="30.75" customHeight="1" spans="1:11">
      <c r="A22" s="25"/>
      <c r="B22" s="30"/>
      <c r="C22" s="27"/>
      <c r="D22" s="35" t="s">
        <v>63</v>
      </c>
      <c r="E22" s="35" t="s">
        <v>64</v>
      </c>
      <c r="F22" s="15" t="s">
        <v>65</v>
      </c>
      <c r="G22" s="16"/>
      <c r="H22" s="37"/>
      <c r="I22" s="37"/>
      <c r="J22" s="15"/>
      <c r="K22" s="16"/>
    </row>
    <row r="23" ht="57" hidden="1" spans="1:11">
      <c r="A23" s="25"/>
      <c r="B23" s="30"/>
      <c r="C23" s="27"/>
      <c r="D23" s="35" t="s">
        <v>66</v>
      </c>
      <c r="E23" s="35" t="s">
        <v>67</v>
      </c>
      <c r="F23" s="32" t="s">
        <v>67</v>
      </c>
      <c r="G23" s="38"/>
      <c r="H23" s="39"/>
      <c r="I23" s="39"/>
      <c r="J23" s="15"/>
      <c r="K23" s="16"/>
    </row>
    <row r="24" ht="20.25" customHeight="1" spans="1:11">
      <c r="A24" s="40" t="s">
        <v>68</v>
      </c>
      <c r="B24" s="41"/>
      <c r="C24" s="41"/>
      <c r="D24" s="41"/>
      <c r="E24" s="41"/>
      <c r="F24" s="41"/>
      <c r="G24" s="42"/>
      <c r="H24" s="43">
        <v>100</v>
      </c>
      <c r="I24" s="42">
        <f>SUM(I9,I14:I23)</f>
        <v>99.9</v>
      </c>
      <c r="J24" s="40"/>
      <c r="K24" s="42"/>
    </row>
    <row r="25" s="1" customFormat="1" ht="20.25" customHeight="1" spans="1:11">
      <c r="A25" s="44" t="s">
        <v>69</v>
      </c>
      <c r="B25" s="27" t="s">
        <v>70</v>
      </c>
      <c r="C25" s="27"/>
      <c r="D25" s="27" t="s">
        <v>71</v>
      </c>
      <c r="E25" s="27"/>
      <c r="F25" s="27"/>
      <c r="G25" s="27" t="s">
        <v>72</v>
      </c>
      <c r="H25" s="27"/>
      <c r="I25" s="27"/>
      <c r="J25" s="27"/>
      <c r="K25" s="27"/>
    </row>
    <row r="26" s="1" customFormat="1" ht="21.75" customHeight="1" spans="1:11">
      <c r="A26" s="44"/>
      <c r="B26" s="27" t="s">
        <v>73</v>
      </c>
      <c r="C26" s="27"/>
      <c r="D26" s="27" t="s">
        <v>74</v>
      </c>
      <c r="E26" s="27"/>
      <c r="F26" s="27"/>
      <c r="G26" s="27" t="s">
        <v>75</v>
      </c>
      <c r="H26" s="27"/>
      <c r="I26" s="27"/>
      <c r="J26" s="27"/>
      <c r="K26" s="27"/>
    </row>
    <row r="27" s="2" customFormat="1" ht="87" customHeight="1" spans="1:11">
      <c r="A27" s="45" t="s">
        <v>76</v>
      </c>
      <c r="B27" s="46" t="s">
        <v>77</v>
      </c>
      <c r="C27" s="47"/>
      <c r="D27" s="47"/>
      <c r="E27" s="47"/>
      <c r="F27" s="47"/>
      <c r="G27" s="47"/>
      <c r="H27" s="47"/>
      <c r="I27" s="47"/>
      <c r="J27" s="47"/>
      <c r="K27" s="51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7"/>
    <mergeCell ref="B18:B20"/>
    <mergeCell ref="B21:B23"/>
    <mergeCell ref="C21:C23"/>
    <mergeCell ref="H21:H23"/>
    <mergeCell ref="I21:I23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两化项目债券本金30亿元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2022-08-01T07:16:34Z</dcterms:created>
  <dcterms:modified xsi:type="dcterms:W3CDTF">2022-08-01T07:16:35Z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9B5A4127CA074B3998A4B1E35C1335E7</vt:lpwstr>
  </property>
  <property fmtid="{D5CDD505-2E9C-101B-9397-08002B2CF9AE}" pid="3" name="KSOProductBuildVer">
    <vt:lpwstr>2052-11.1.0.11875</vt:lpwstr>
  </property>
</Properties>
</file>