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天津市自然灾害综合风险国省级公路承灾体普查自评表" sheetId="1" r:id="rId1"/>
  </sheets>
  <definedNames>
    <definedName name="_xlnm.Print_Area" localSheetId="0">天津市自然灾害综合风险国省级公路承灾体普查自评表!$A$1:$K$44</definedName>
  </definedNames>
  <calcPr calcId="144525"/>
</workbook>
</file>

<file path=xl/sharedStrings.xml><?xml version="1.0" encoding="utf-8"?>
<sst xmlns="http://schemas.openxmlformats.org/spreadsheetml/2006/main" count="88" uniqueCount="68">
  <si>
    <t>附件1</t>
  </si>
  <si>
    <t xml:space="preserve">项目支出绩效自评表 </t>
  </si>
  <si>
    <t>（2021年度）</t>
  </si>
  <si>
    <t>项目名称</t>
  </si>
  <si>
    <t>天津市自然灾害综合风险国省级公路承灾体普查（一期）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</si>
  <si>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</si>
  <si>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</si>
  <si>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</si>
  <si>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</si>
  <si>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</si>
  <si>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</si>
  <si>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</si>
  <si>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按《自然灾害综合风险公路承灾体普查技术指南》，对国省级公路路线、桥梁（隧道）、高边坡等承灾体开展调查与评估，摸清公路承灾体灾害底数。</t>
  </si>
  <si>
    <t>按《自然灾害综合风险公路承灾体普查技术指南》及国家其他规范文件要求，完成蓟州区及滨海新区国省级干线公路承灾体设施的内业收集、外业采集、系统填报、数据检核等工作，形成相应成果，整体项目进度达100%，并完成专家验收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</si>
  <si>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</si>
  <si>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</si>
  <si>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</si>
  <si>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</si>
  <si>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</si>
  <si>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</si>
  <si>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</si>
  <si>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</si>
  <si>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</si>
  <si>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验收完成后还未进行尾款拨付，尽快完成拨付流程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</si>
  <si>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</si>
  <si>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</si>
  <si>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</si>
  <si>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</si>
  <si>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</si>
  <si>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</si>
  <si>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</si>
  <si>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</si>
  <si>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</si>
  <si>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</si>
  <si>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</si>
  <si>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</si>
  <si>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建立公路设施属性信息数据库</t>
  </si>
  <si>
    <t>1项</t>
  </si>
  <si>
    <t>建立自然灾害风险点信息数据库</t>
  </si>
  <si>
    <t>建立公路设施属性信息图</t>
  </si>
  <si>
    <t>质量指标</t>
  </si>
  <si>
    <t>成果验收合格率</t>
  </si>
  <si>
    <t>100%</t>
  </si>
  <si>
    <t>时效指标</t>
  </si>
  <si>
    <t>完成时间</t>
  </si>
  <si>
    <t>2022年12月底</t>
  </si>
  <si>
    <t>成本指标</t>
  </si>
  <si>
    <t>控制在预算以内</t>
  </si>
  <si>
    <t>……</t>
  </si>
  <si>
    <t>效益指标
（30分）</t>
  </si>
  <si>
    <t>经济效益指标</t>
  </si>
  <si>
    <t>社会效益指标</t>
  </si>
  <si>
    <t>及时提供灾害风险信息和科学决策依据</t>
  </si>
  <si>
    <t>生态效益指标</t>
  </si>
  <si>
    <t>可持续影响指标</t>
  </si>
  <si>
    <t>满意度指标
（10分）</t>
  </si>
  <si>
    <t>服务对象
满意度指标</t>
  </si>
  <si>
    <t>服务对象满意度</t>
  </si>
  <si>
    <t>≥90%</t>
  </si>
  <si>
    <t>总分</t>
  </si>
  <si>
    <t>自评
人员
信息</t>
  </si>
  <si>
    <t>姓名</t>
  </si>
  <si>
    <t>职务</t>
  </si>
  <si>
    <t>工作单位及部门</t>
  </si>
  <si>
    <t>许志广</t>
  </si>
  <si>
    <t>天津市公路事业发展服务中心养护管理部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</si>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</sst>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3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9" fontId="1" fillId="0" borderId="2" xfId="11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8" workbookViewId="0">
      <selection activeCell="B42" sqref="B42:K42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9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9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9"/>
    </row>
    <row r="7" ht="63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50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291.17</v>
      </c>
      <c r="E9" s="18">
        <v>291.17</v>
      </c>
      <c r="F9" s="19">
        <f>207+49.14+0.995+3.191</f>
        <v>260.326</v>
      </c>
      <c r="G9" s="20"/>
      <c r="H9" s="7">
        <v>10</v>
      </c>
      <c r="I9" s="7">
        <v>9</v>
      </c>
      <c r="J9" s="51">
        <f>F9/E9</f>
        <v>0.894068757083491</v>
      </c>
      <c r="K9" s="52" t="s">
        <v>23</v>
      </c>
    </row>
    <row r="10" ht="27" customHeight="1" spans="1:11">
      <c r="A10" s="10"/>
      <c r="B10" s="10"/>
      <c r="C10" s="21" t="s">
        <v>24</v>
      </c>
      <c r="D10" s="18">
        <v>41.17</v>
      </c>
      <c r="E10" s="18">
        <v>41.17</v>
      </c>
      <c r="F10" s="19">
        <v>41.17</v>
      </c>
      <c r="G10" s="20"/>
      <c r="H10" s="7" t="s">
        <v>25</v>
      </c>
      <c r="I10" s="7" t="s">
        <v>25</v>
      </c>
      <c r="J10" s="53">
        <v>1</v>
      </c>
      <c r="K10" s="54"/>
    </row>
    <row r="11" ht="27" customHeight="1" spans="1:11">
      <c r="A11" s="10"/>
      <c r="B11" s="10"/>
      <c r="C11" s="21" t="s">
        <v>26</v>
      </c>
      <c r="D11" s="18">
        <v>250</v>
      </c>
      <c r="E11" s="18">
        <f>E9-E10</f>
        <v>250</v>
      </c>
      <c r="F11" s="19">
        <f>F9-F10</f>
        <v>219.156</v>
      </c>
      <c r="G11" s="20"/>
      <c r="H11" s="7" t="s">
        <v>25</v>
      </c>
      <c r="I11" s="7" t="s">
        <v>25</v>
      </c>
      <c r="J11" s="55">
        <f>F11/E11</f>
        <v>0.876624</v>
      </c>
      <c r="K11" s="54"/>
    </row>
    <row r="12" ht="27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7"/>
      <c r="K12" s="56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39.75" customHeight="1" spans="1:11">
      <c r="A14" s="22"/>
      <c r="B14" s="23" t="s">
        <v>34</v>
      </c>
      <c r="C14" s="24" t="s">
        <v>35</v>
      </c>
      <c r="D14" s="25" t="s">
        <v>36</v>
      </c>
      <c r="E14" s="25" t="s">
        <v>37</v>
      </c>
      <c r="F14" s="15" t="s">
        <v>37</v>
      </c>
      <c r="G14" s="16"/>
      <c r="H14" s="26">
        <v>9</v>
      </c>
      <c r="I14" s="26">
        <f>H14</f>
        <v>9</v>
      </c>
      <c r="J14" s="15"/>
      <c r="K14" s="16"/>
    </row>
    <row r="15" ht="33.75" customHeight="1" spans="1:11">
      <c r="A15" s="22"/>
      <c r="B15" s="27"/>
      <c r="C15" s="24"/>
      <c r="D15" s="25" t="s">
        <v>38</v>
      </c>
      <c r="E15" s="25" t="s">
        <v>37</v>
      </c>
      <c r="F15" s="28" t="s">
        <v>37</v>
      </c>
      <c r="G15" s="29"/>
      <c r="H15" s="26">
        <f t="shared" ref="H15:H17" si="0">H14</f>
        <v>9</v>
      </c>
      <c r="I15" s="26">
        <f>I14</f>
        <v>9</v>
      </c>
      <c r="J15" s="15"/>
      <c r="K15" s="16"/>
    </row>
    <row r="16" ht="36" customHeight="1" spans="1:11">
      <c r="A16" s="22"/>
      <c r="B16" s="27"/>
      <c r="C16" s="24"/>
      <c r="D16" s="25" t="s">
        <v>39</v>
      </c>
      <c r="E16" s="25" t="s">
        <v>37</v>
      </c>
      <c r="F16" s="15" t="s">
        <v>37</v>
      </c>
      <c r="G16" s="16"/>
      <c r="H16" s="26">
        <f t="shared" si="0"/>
        <v>9</v>
      </c>
      <c r="I16" s="26">
        <v>9</v>
      </c>
      <c r="J16" s="15"/>
      <c r="K16" s="16"/>
    </row>
    <row r="17" ht="20.25" customHeight="1" spans="1:11">
      <c r="A17" s="22"/>
      <c r="B17" s="27"/>
      <c r="C17" s="24" t="s">
        <v>40</v>
      </c>
      <c r="D17" s="25" t="s">
        <v>41</v>
      </c>
      <c r="E17" s="25" t="s">
        <v>42</v>
      </c>
      <c r="F17" s="30">
        <v>1</v>
      </c>
      <c r="G17" s="16"/>
      <c r="H17" s="26">
        <f t="shared" si="0"/>
        <v>9</v>
      </c>
      <c r="I17" s="26">
        <f>H17</f>
        <v>9</v>
      </c>
      <c r="J17" s="15"/>
      <c r="K17" s="16"/>
    </row>
    <row r="18" ht="20.25" customHeight="1" spans="1:11">
      <c r="A18" s="22"/>
      <c r="B18" s="27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7"/>
      <c r="C19" s="24"/>
      <c r="D19" s="10"/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7"/>
      <c r="C20" s="24" t="s">
        <v>43</v>
      </c>
      <c r="D20" s="25" t="s">
        <v>44</v>
      </c>
      <c r="E20" s="25" t="s">
        <v>45</v>
      </c>
      <c r="F20" s="31">
        <v>44621</v>
      </c>
      <c r="G20" s="16"/>
      <c r="H20" s="26">
        <v>8</v>
      </c>
      <c r="I20" s="26">
        <f>H20</f>
        <v>8</v>
      </c>
      <c r="J20" s="15"/>
      <c r="K20" s="16"/>
    </row>
    <row r="21" ht="20.25" customHeight="1" spans="1:11">
      <c r="A21" s="22"/>
      <c r="B21" s="27"/>
      <c r="C21" s="24"/>
      <c r="D21" s="10"/>
      <c r="E21" s="10"/>
      <c r="F21" s="15"/>
      <c r="G21" s="16"/>
      <c r="H21" s="26"/>
      <c r="I21" s="26"/>
      <c r="J21" s="15"/>
      <c r="K21" s="16"/>
    </row>
    <row r="22" ht="20.25" customHeight="1" spans="1:11">
      <c r="A22" s="22"/>
      <c r="B22" s="27"/>
      <c r="C22" s="24"/>
      <c r="D22" s="10"/>
      <c r="E22" s="10"/>
      <c r="F22" s="15"/>
      <c r="G22" s="16"/>
      <c r="H22" s="26"/>
      <c r="I22" s="26"/>
      <c r="J22" s="15"/>
      <c r="K22" s="16"/>
    </row>
    <row r="23" ht="20.25" customHeight="1" spans="1:11">
      <c r="A23" s="22"/>
      <c r="B23" s="27"/>
      <c r="C23" s="24" t="s">
        <v>46</v>
      </c>
      <c r="D23" s="25" t="s">
        <v>47</v>
      </c>
      <c r="E23" s="25" t="s">
        <v>42</v>
      </c>
      <c r="F23" s="30">
        <v>1</v>
      </c>
      <c r="G23" s="16"/>
      <c r="H23" s="26">
        <v>6</v>
      </c>
      <c r="I23" s="26">
        <f>H23</f>
        <v>6</v>
      </c>
      <c r="J23" s="15"/>
      <c r="K23" s="16"/>
    </row>
    <row r="24" ht="20.25" customHeight="1" spans="1:11">
      <c r="A24" s="22"/>
      <c r="B24" s="27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32"/>
      <c r="C25" s="24"/>
      <c r="D25" s="10" t="s">
        <v>48</v>
      </c>
      <c r="E25" s="10"/>
      <c r="F25" s="15"/>
      <c r="G25" s="16"/>
      <c r="H25" s="26"/>
      <c r="I25" s="26"/>
      <c r="J25" s="15"/>
      <c r="K25" s="16"/>
      <c r="M25" s="57"/>
    </row>
    <row r="26" ht="20.25" customHeight="1" spans="1:11">
      <c r="A26" s="22"/>
      <c r="B26" s="23" t="s">
        <v>49</v>
      </c>
      <c r="C26" s="24" t="s">
        <v>50</v>
      </c>
      <c r="D26" s="10"/>
      <c r="E26" s="10"/>
      <c r="F26" s="15"/>
      <c r="G26" s="16"/>
      <c r="H26" s="26"/>
      <c r="I26" s="26"/>
      <c r="J26" s="15"/>
      <c r="K26" s="16"/>
    </row>
    <row r="27" ht="20.25" customHeight="1" spans="1:11">
      <c r="A27" s="22"/>
      <c r="B27" s="27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7"/>
      <c r="C28" s="24"/>
      <c r="D28" s="10" t="s">
        <v>48</v>
      </c>
      <c r="E28" s="33"/>
      <c r="F28" s="15"/>
      <c r="G28" s="16"/>
      <c r="H28" s="26"/>
      <c r="I28" s="26"/>
      <c r="J28" s="15"/>
      <c r="K28" s="16"/>
    </row>
    <row r="29" ht="35.25" customHeight="1" spans="1:11">
      <c r="A29" s="22"/>
      <c r="B29" s="27"/>
      <c r="C29" s="24" t="s">
        <v>51</v>
      </c>
      <c r="D29" s="25" t="s">
        <v>52</v>
      </c>
      <c r="E29" s="34">
        <v>1</v>
      </c>
      <c r="F29" s="30">
        <v>1</v>
      </c>
      <c r="G29" s="16"/>
      <c r="H29" s="26">
        <v>30</v>
      </c>
      <c r="I29" s="26">
        <v>30</v>
      </c>
      <c r="J29" s="15"/>
      <c r="K29" s="16"/>
    </row>
    <row r="30" ht="20.25" customHeight="1" spans="1:11">
      <c r="A30" s="22"/>
      <c r="B30" s="27"/>
      <c r="C30" s="24"/>
      <c r="D30" s="10"/>
      <c r="E30" s="35"/>
      <c r="F30" s="15"/>
      <c r="G30" s="16"/>
      <c r="H30" s="26"/>
      <c r="I30" s="26"/>
      <c r="J30" s="15"/>
      <c r="K30" s="16"/>
    </row>
    <row r="31" ht="20.25" customHeight="1" spans="1:11">
      <c r="A31" s="22"/>
      <c r="B31" s="27"/>
      <c r="C31" s="24"/>
      <c r="D31" s="36" t="s">
        <v>48</v>
      </c>
      <c r="E31" s="37"/>
      <c r="F31" s="15"/>
      <c r="G31" s="16"/>
      <c r="H31" s="26"/>
      <c r="I31" s="26"/>
      <c r="J31" s="15"/>
      <c r="K31" s="16"/>
    </row>
    <row r="32" ht="20.25" customHeight="1" spans="1:11">
      <c r="A32" s="22"/>
      <c r="B32" s="27"/>
      <c r="C32" s="24" t="s">
        <v>53</v>
      </c>
      <c r="D32" s="10"/>
      <c r="E32" s="37"/>
      <c r="F32" s="15"/>
      <c r="G32" s="16"/>
      <c r="H32" s="26"/>
      <c r="I32" s="26"/>
      <c r="J32" s="15"/>
      <c r="K32" s="16"/>
    </row>
    <row r="33" ht="20.25" customHeight="1" spans="1:11">
      <c r="A33" s="22"/>
      <c r="B33" s="27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7"/>
      <c r="C34" s="24"/>
      <c r="D34" s="10" t="s">
        <v>48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7"/>
      <c r="C35" s="24" t="s">
        <v>54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7"/>
      <c r="C36" s="38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2"/>
      <c r="C37" s="39"/>
      <c r="D37" s="10" t="s">
        <v>48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55</v>
      </c>
      <c r="C38" s="24" t="s">
        <v>56</v>
      </c>
      <c r="D38" s="25" t="s">
        <v>57</v>
      </c>
      <c r="E38" s="25" t="s">
        <v>58</v>
      </c>
      <c r="F38" s="30">
        <v>0.9</v>
      </c>
      <c r="G38" s="16"/>
      <c r="H38" s="26">
        <v>10</v>
      </c>
      <c r="I38" s="26">
        <v>10</v>
      </c>
      <c r="J38" s="15"/>
      <c r="K38" s="16"/>
    </row>
    <row r="39" ht="20.25" customHeight="1" spans="1:11">
      <c r="A39" s="22"/>
      <c r="B39" s="32"/>
      <c r="C39" s="24"/>
      <c r="D39" s="10" t="s">
        <v>48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40" t="s">
        <v>59</v>
      </c>
      <c r="B40" s="41"/>
      <c r="C40" s="41"/>
      <c r="D40" s="41"/>
      <c r="E40" s="41"/>
      <c r="F40" s="41"/>
      <c r="G40" s="42"/>
      <c r="H40" s="43">
        <v>100</v>
      </c>
      <c r="I40" s="42">
        <f>SUM(I9,I14:I39)</f>
        <v>99</v>
      </c>
      <c r="J40" s="40"/>
      <c r="K40" s="42"/>
    </row>
    <row r="41" s="1" customFormat="1" ht="20.25" customHeight="1" spans="1:11">
      <c r="A41" s="44" t="s">
        <v>60</v>
      </c>
      <c r="B41" s="24" t="s">
        <v>61</v>
      </c>
      <c r="C41" s="24"/>
      <c r="D41" s="24" t="s">
        <v>62</v>
      </c>
      <c r="E41" s="24"/>
      <c r="F41" s="24"/>
      <c r="G41" s="24" t="s">
        <v>63</v>
      </c>
      <c r="H41" s="24"/>
      <c r="I41" s="24"/>
      <c r="J41" s="24"/>
      <c r="K41" s="24"/>
    </row>
    <row r="42" s="1" customFormat="1" ht="21.75" customHeight="1" spans="1:11">
      <c r="A42" s="44"/>
      <c r="B42" s="45" t="s">
        <v>64</v>
      </c>
      <c r="C42" s="45"/>
      <c r="D42" s="45"/>
      <c r="E42" s="45"/>
      <c r="F42" s="45"/>
      <c r="G42" s="45" t="s">
        <v>65</v>
      </c>
      <c r="H42" s="45"/>
      <c r="I42" s="45"/>
      <c r="J42" s="45"/>
      <c r="K42" s="45"/>
    </row>
    <row r="43" s="1" customFormat="1" ht="23.25" customHeight="1" spans="1:11">
      <c r="A43" s="44"/>
      <c r="B43" s="24" t="s">
        <v>48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6" t="s">
        <v>66</v>
      </c>
      <c r="B44" s="47" t="s">
        <v>67</v>
      </c>
      <c r="C44" s="48"/>
      <c r="D44" s="48"/>
      <c r="E44" s="48"/>
      <c r="F44" s="48"/>
      <c r="G44" s="48"/>
      <c r="H44" s="48"/>
      <c r="I44" s="48"/>
      <c r="J44" s="48"/>
      <c r="K44" s="58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天津市自然灾害综合风险国省级公路承灾体普查自评表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2022-07-29T14:40:47Z</dcterms:created>
  <dcterms:modified xsi:type="dcterms:W3CDTF">2022-07-29T14:40:48Z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854F6F6A25A94F7CB4789C84162D7C4C</vt:lpwstr>
  </property>
  <property fmtid="{D5CDD505-2E9C-101B-9397-08002B2CF9AE}" pid="3" name="KSOProductBuildVer">
    <vt:lpwstr>2052-11.1.0.11830</vt:lpwstr>
  </property>
</Properties>
</file>