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治超联网管理信息系统工程" sheetId="1" r:id="rId1"/>
  </sheets>
  <calcPr calcId="144525"/>
</workbook>
</file>

<file path=xl/sharedStrings.xml><?xml version="1.0" encoding="utf-8"?>
<sst xmlns="http://schemas.openxmlformats.org/spreadsheetml/2006/main" count="92" uniqueCount="76">
  <si>
    <t>附件1</t>
  </si>
  <si>
    <t xml:space="preserve">项目支出绩效自评表 </t>
  </si>
  <si>
    <t>（2021年度）</t>
  </si>
  <si>
    <t>项目名称</t>
  </si>
  <si>
    <t>天津市治超联网管理信息系统工程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</si>
  <si>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</si>
  <si>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</si>
  <si>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</si>
  <si>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</si>
  <si>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</si>
  <si>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</si>
  <si>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</si>
  <si>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为深入贯彻落实党中央、国务院关于加强车辆超限超载治理工作的部署要求，通过建设治超系统，实现跨区域、跨部门治超信息交换共享和业务协同，进一步规范治超管理工作，加强超限运输监管和服务，减少违法超限运输行为，保护公路基础设施和人民生命财产安全，完成天津市治超联网管理信息系统工程市级平台的建设任务，完成各区科技治超设备建设部分任务。</t>
  </si>
  <si>
    <t>完成天津市治超联网管理信息系统工程市级平台的建设任务，实现跨区域、跨部门治超信息交换共享和业务协同，进一步规范治超管理工作，加强超限运输监管和服务，减少违法超限运输行为，保护公路基础设施和人民生命财产安全</t>
  </si>
  <si>
    <r>
      <rPr>
        <sz val="11"/>
        <color theme="1"/>
        <rFont val="宋体"/>
        <charset val="134"/>
        <scheme val="minor"/>
      </rPr>
      <t xml:space="preserve">项目资金
</t>
    </r>
    <r>
      <rPr>
        <sz val="11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</si>
  <si>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</si>
  <si>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</si>
  <si>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</si>
  <si>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</si>
  <si>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</si>
  <si>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</si>
  <si>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</si>
  <si>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</si>
  <si>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</si>
  <si>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</si>
  <si>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市级资金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</si>
  <si>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其他资金</t>
    </r>
  </si>
  <si>
    <t>绩效指标</t>
  </si>
  <si>
    <r>
      <rPr>
        <sz val="11"/>
        <color theme="1"/>
        <rFont val="宋体"/>
        <charset val="134"/>
        <scheme val="minor"/>
      </rPr>
      <t>一级</t>
    </r>
    <r>
      <rPr>
        <sz val="11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</si>
  <si>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</si>
  <si>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</si>
  <si>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</si>
  <si>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</si>
  <si>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</si>
  <si>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</si>
  <si>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完成天津市治超联网管理信息系统工程市级平台建设</t>
  </si>
  <si>
    <t>市级平台已具备上线条件，目前正在进行功能调试和完整性测试工作中</t>
  </si>
  <si>
    <t>建成并运行固定站接入率</t>
  </si>
  <si>
    <t>≥80%</t>
  </si>
  <si>
    <t>超限检测站称重检测信息接入率</t>
  </si>
  <si>
    <t>质量指标</t>
  </si>
  <si>
    <t>符合交通部指南要求</t>
  </si>
  <si>
    <t>按照交通运输部《全国治超联网管理信息系统升级工程建设指南》（交办公路【2018】77号）要求实施建设</t>
  </si>
  <si>
    <t>……</t>
  </si>
  <si>
    <t>时效指标</t>
  </si>
  <si>
    <t>市级平台施工完成时间</t>
  </si>
  <si>
    <t>2021年12月底</t>
  </si>
  <si>
    <t>成本指标</t>
  </si>
  <si>
    <t>年度资金</t>
  </si>
  <si>
    <t>≤700万</t>
  </si>
  <si>
    <t>700万</t>
  </si>
  <si>
    <t>效益指标
（30分）</t>
  </si>
  <si>
    <t>经济效益指标</t>
  </si>
  <si>
    <t>社会效益指标</t>
  </si>
  <si>
    <t>加强超限运输监管和服务</t>
  </si>
  <si>
    <t>通过平台系统进行指挥和调度，提升工作效率，加强超限运输监管和服务工作</t>
  </si>
  <si>
    <t>为治超相关政策制定提供数据</t>
  </si>
  <si>
    <t>采用大数据分析技术，开展针对治超工作的专题分析，辅助治超成效评价和政策制定</t>
  </si>
  <si>
    <t>保障公路基础设施安全</t>
  </si>
  <si>
    <t>通过大数据跟踪及分析处理，实现超限超载行为精准打击，减少超限超载违法行为，保障公路基础设施安全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</si>
  <si>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</si>
  <si>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</si>
  <si>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</si>
  <si>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</si>
  <si>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</si>
  <si>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</si>
  <si>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</si>
  <si>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</si>
  <si>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</si>
  <si>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</si>
  <si>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</si>
  <si>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王冰</t>
  </si>
  <si>
    <t>无</t>
  </si>
  <si>
    <t>天津市公路事业发展服务中心治超工作部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</si>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</sst>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3" xfId="50" applyFont="1" applyFill="1" applyBorder="1" applyAlignment="1">
      <alignment horizontal="center" vertical="center"/>
    </xf>
    <xf numFmtId="0" fontId="0" fillId="0" borderId="4" xfId="50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left" vertical="center" wrapText="1"/>
    </xf>
    <xf numFmtId="0" fontId="0" fillId="0" borderId="4" xfId="50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0" fillId="0" borderId="4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0" fillId="0" borderId="2" xfId="50" applyFont="1" applyFill="1" applyBorder="1" applyAlignment="1">
      <alignment horizontal="right" vertical="center"/>
    </xf>
    <xf numFmtId="0" fontId="0" fillId="0" borderId="4" xfId="50" applyFont="1" applyFill="1" applyBorder="1" applyAlignment="1">
      <alignment horizontal="right" vertical="center" wrapText="1"/>
    </xf>
    <xf numFmtId="0" fontId="0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vertical="center"/>
    </xf>
    <xf numFmtId="0" fontId="0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9" fontId="0" fillId="0" borderId="2" xfId="50" applyNumberFormat="1" applyFont="1" applyFill="1" applyBorder="1" applyAlignment="1">
      <alignment horizontal="center" vertical="center" wrapText="1"/>
    </xf>
    <xf numFmtId="9" fontId="0" fillId="0" borderId="4" xfId="50" applyNumberFormat="1" applyFont="1" applyFill="1" applyBorder="1" applyAlignment="1">
      <alignment horizontal="center" vertical="center" wrapText="1"/>
    </xf>
    <xf numFmtId="9" fontId="0" fillId="0" borderId="5" xfId="50" applyNumberFormat="1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57" fontId="7" fillId="0" borderId="4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0" fillId="2" borderId="2" xfId="50" applyFont="1" applyFill="1" applyBorder="1" applyAlignment="1">
      <alignment horizontal="center" vertical="center" wrapText="1"/>
    </xf>
    <xf numFmtId="0" fontId="0" fillId="2" borderId="4" xfId="50" applyFont="1" applyFill="1" applyBorder="1" applyAlignment="1">
      <alignment horizontal="center" vertical="center" wrapText="1"/>
    </xf>
    <xf numFmtId="0" fontId="0" fillId="2" borderId="3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/>
    </xf>
    <xf numFmtId="0" fontId="0" fillId="0" borderId="5" xfId="50" applyFont="1" applyFill="1" applyBorder="1" applyAlignment="1">
      <alignment horizontal="left" vertical="center" wrapText="1"/>
    </xf>
    <xf numFmtId="176" fontId="0" fillId="0" borderId="2" xfId="50" applyNumberFormat="1" applyFont="1" applyFill="1" applyBorder="1" applyAlignment="1">
      <alignment horizontal="center" vertical="center"/>
    </xf>
    <xf numFmtId="9" fontId="0" fillId="0" borderId="2" xfId="50" applyNumberFormat="1" applyFont="1" applyFill="1" applyBorder="1" applyAlignment="1">
      <alignment horizontal="center" vertical="center"/>
    </xf>
    <xf numFmtId="0" fontId="0" fillId="0" borderId="9" xfId="50" applyFont="1" applyFill="1" applyBorder="1" applyAlignment="1">
      <alignment horizontal="center" vertical="center"/>
    </xf>
    <xf numFmtId="0" fontId="0" fillId="0" borderId="10" xfId="50" applyFont="1" applyFill="1" applyBorder="1" applyAlignment="1">
      <alignment horizontal="center" vertical="center"/>
    </xf>
    <xf numFmtId="0" fontId="0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0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zoomScale="85" zoomScaleNormal="85" topLeftCell="A25" workbookViewId="0">
      <selection activeCell="B33" sqref="B33:K33"/>
    </sheetView>
  </sheetViews>
  <sheetFormatPr defaultColWidth="9.00909090909091" defaultRowHeight="14"/>
  <cols>
    <col min="1" max="1" width="6.90909090909091" style="3" customWidth="1"/>
    <col min="2" max="2" width="9.81818181818182" style="3" customWidth="1"/>
    <col min="3" max="3" width="14.7272727272727" style="3" customWidth="1"/>
    <col min="4" max="4" width="22.4545454545455" style="3" customWidth="1"/>
    <col min="5" max="5" width="22.1818181818182" style="3" customWidth="1"/>
    <col min="6" max="7" width="12" style="3" customWidth="1"/>
    <col min="8" max="9" width="6" style="3" customWidth="1"/>
    <col min="10" max="10" width="9.00909090909091" style="3" customWidth="1"/>
    <col min="11" max="11" width="12.1818181818182" style="3" customWidth="1"/>
    <col min="12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92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28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2" customHeight="1" spans="1:11">
      <c r="A9" s="10"/>
      <c r="B9" s="10"/>
      <c r="C9" s="17" t="s">
        <v>22</v>
      </c>
      <c r="D9" s="18">
        <v>0</v>
      </c>
      <c r="E9" s="18">
        <v>700</v>
      </c>
      <c r="F9" s="19">
        <v>700</v>
      </c>
      <c r="G9" s="20"/>
      <c r="H9" s="7">
        <v>10</v>
      </c>
      <c r="I9" s="46">
        <f>F9/E9*H9</f>
        <v>10</v>
      </c>
      <c r="J9" s="47">
        <f>F9/E9</f>
        <v>1</v>
      </c>
      <c r="K9" s="48"/>
    </row>
    <row r="10" ht="22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2" customHeight="1" spans="1:11">
      <c r="A11" s="10"/>
      <c r="B11" s="10"/>
      <c r="C11" s="22" t="s">
        <v>25</v>
      </c>
      <c r="D11" s="18">
        <v>0</v>
      </c>
      <c r="E11" s="18">
        <v>700</v>
      </c>
      <c r="F11" s="19">
        <v>700</v>
      </c>
      <c r="G11" s="20"/>
      <c r="H11" s="7" t="s">
        <v>24</v>
      </c>
      <c r="I11" s="7" t="s">
        <v>24</v>
      </c>
      <c r="J11" s="7"/>
      <c r="K11" s="49"/>
    </row>
    <row r="12" ht="22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3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48" customHeight="1" spans="1:11">
      <c r="A14" s="23"/>
      <c r="B14" s="24" t="s">
        <v>33</v>
      </c>
      <c r="C14" s="25" t="s">
        <v>34</v>
      </c>
      <c r="D14" s="10" t="s">
        <v>35</v>
      </c>
      <c r="E14" s="26">
        <v>1</v>
      </c>
      <c r="F14" s="27">
        <v>0.95</v>
      </c>
      <c r="G14" s="28"/>
      <c r="H14" s="10">
        <v>5</v>
      </c>
      <c r="I14" s="10">
        <f>H14*F14</f>
        <v>4.75</v>
      </c>
      <c r="J14" s="12" t="s">
        <v>36</v>
      </c>
      <c r="K14" s="45"/>
    </row>
    <row r="15" ht="29" customHeight="1" spans="1:11">
      <c r="A15" s="23"/>
      <c r="B15" s="29"/>
      <c r="C15" s="25"/>
      <c r="D15" s="10" t="s">
        <v>37</v>
      </c>
      <c r="E15" s="10" t="s">
        <v>38</v>
      </c>
      <c r="F15" s="27">
        <v>1</v>
      </c>
      <c r="G15" s="16"/>
      <c r="H15" s="10">
        <v>5</v>
      </c>
      <c r="I15" s="10">
        <f t="shared" ref="I15:I17" si="0">H15</f>
        <v>5</v>
      </c>
      <c r="J15" s="15"/>
      <c r="K15" s="16"/>
    </row>
    <row r="16" ht="33" customHeight="1" spans="1:11">
      <c r="A16" s="23"/>
      <c r="B16" s="29"/>
      <c r="C16" s="25"/>
      <c r="D16" s="10" t="s">
        <v>39</v>
      </c>
      <c r="E16" s="10" t="s">
        <v>38</v>
      </c>
      <c r="F16" s="27">
        <v>1</v>
      </c>
      <c r="G16" s="16"/>
      <c r="H16" s="10">
        <v>5</v>
      </c>
      <c r="I16" s="10">
        <f t="shared" si="0"/>
        <v>5</v>
      </c>
      <c r="J16" s="15"/>
      <c r="K16" s="16"/>
    </row>
    <row r="17" ht="73" customHeight="1" spans="1:11">
      <c r="A17" s="23"/>
      <c r="B17" s="29"/>
      <c r="C17" s="25" t="s">
        <v>40</v>
      </c>
      <c r="D17" s="10" t="s">
        <v>41</v>
      </c>
      <c r="E17" s="26" t="s">
        <v>42</v>
      </c>
      <c r="F17" s="27" t="s">
        <v>42</v>
      </c>
      <c r="G17" s="28"/>
      <c r="H17" s="10">
        <v>12</v>
      </c>
      <c r="I17" s="10">
        <f t="shared" si="0"/>
        <v>12</v>
      </c>
      <c r="J17" s="15"/>
      <c r="K17" s="16"/>
    </row>
    <row r="18" ht="20.25" customHeight="1" spans="1:11">
      <c r="A18" s="23"/>
      <c r="B18" s="29"/>
      <c r="C18" s="25"/>
      <c r="D18" s="10" t="s">
        <v>43</v>
      </c>
      <c r="E18" s="10"/>
      <c r="F18" s="15"/>
      <c r="G18" s="16"/>
      <c r="H18" s="10"/>
      <c r="I18" s="10"/>
      <c r="J18" s="15"/>
      <c r="K18" s="16"/>
    </row>
    <row r="19" ht="40" customHeight="1" spans="1:11">
      <c r="A19" s="23"/>
      <c r="B19" s="29"/>
      <c r="C19" s="25" t="s">
        <v>44</v>
      </c>
      <c r="D19" s="10" t="s">
        <v>45</v>
      </c>
      <c r="E19" s="30" t="s">
        <v>46</v>
      </c>
      <c r="F19" s="31" t="s">
        <v>46</v>
      </c>
      <c r="G19" s="32"/>
      <c r="H19" s="10">
        <v>12</v>
      </c>
      <c r="I19" s="10">
        <f t="shared" ref="I19:I26" si="1">H19</f>
        <v>12</v>
      </c>
      <c r="J19" s="15"/>
      <c r="K19" s="16"/>
    </row>
    <row r="20" ht="20.25" customHeight="1" spans="1:11">
      <c r="A20" s="23"/>
      <c r="B20" s="29"/>
      <c r="C20" s="25"/>
      <c r="D20" s="10" t="s">
        <v>43</v>
      </c>
      <c r="E20" s="10"/>
      <c r="F20" s="15"/>
      <c r="G20" s="16"/>
      <c r="H20" s="10"/>
      <c r="I20" s="10"/>
      <c r="J20" s="15"/>
      <c r="K20" s="16"/>
    </row>
    <row r="21" ht="20.25" customHeight="1" spans="1:11">
      <c r="A21" s="23"/>
      <c r="B21" s="29"/>
      <c r="C21" s="25" t="s">
        <v>47</v>
      </c>
      <c r="D21" s="10" t="s">
        <v>48</v>
      </c>
      <c r="E21" s="26" t="s">
        <v>49</v>
      </c>
      <c r="F21" s="27" t="s">
        <v>50</v>
      </c>
      <c r="G21" s="16"/>
      <c r="H21" s="10">
        <v>11</v>
      </c>
      <c r="I21" s="10">
        <f t="shared" si="1"/>
        <v>11</v>
      </c>
      <c r="J21" s="15"/>
      <c r="K21" s="16"/>
    </row>
    <row r="22" ht="20.25" customHeight="1" spans="1:13">
      <c r="A22" s="23"/>
      <c r="B22" s="33"/>
      <c r="C22" s="25"/>
      <c r="D22" s="10" t="s">
        <v>43</v>
      </c>
      <c r="E22" s="10"/>
      <c r="F22" s="15"/>
      <c r="G22" s="16"/>
      <c r="H22" s="10"/>
      <c r="I22" s="10"/>
      <c r="J22" s="15"/>
      <c r="K22" s="16"/>
      <c r="M22" s="51"/>
    </row>
    <row r="23" ht="20.25" customHeight="1" spans="1:11">
      <c r="A23" s="23"/>
      <c r="B23" s="24" t="s">
        <v>51</v>
      </c>
      <c r="C23" s="25" t="s">
        <v>52</v>
      </c>
      <c r="D23" s="10"/>
      <c r="E23" s="10"/>
      <c r="F23" s="15"/>
      <c r="G23" s="16"/>
      <c r="H23" s="10"/>
      <c r="I23" s="10"/>
      <c r="J23" s="15"/>
      <c r="K23" s="16"/>
    </row>
    <row r="24" ht="63" customHeight="1" spans="1:11">
      <c r="A24" s="23"/>
      <c r="B24" s="29"/>
      <c r="C24" s="25" t="s">
        <v>53</v>
      </c>
      <c r="D24" s="10" t="s">
        <v>54</v>
      </c>
      <c r="E24" s="34" t="s">
        <v>55</v>
      </c>
      <c r="F24" s="15" t="s">
        <v>55</v>
      </c>
      <c r="G24" s="16"/>
      <c r="H24" s="10">
        <v>10</v>
      </c>
      <c r="I24" s="10">
        <f t="shared" si="1"/>
        <v>10</v>
      </c>
      <c r="J24" s="15"/>
      <c r="K24" s="16"/>
    </row>
    <row r="25" ht="63" customHeight="1" spans="1:11">
      <c r="A25" s="23"/>
      <c r="B25" s="29"/>
      <c r="C25" s="25"/>
      <c r="D25" s="10" t="s">
        <v>56</v>
      </c>
      <c r="E25" s="34" t="s">
        <v>57</v>
      </c>
      <c r="F25" s="15" t="s">
        <v>57</v>
      </c>
      <c r="G25" s="16"/>
      <c r="H25" s="10">
        <v>10</v>
      </c>
      <c r="I25" s="10">
        <f t="shared" si="1"/>
        <v>10</v>
      </c>
      <c r="J25" s="15"/>
      <c r="K25" s="16"/>
    </row>
    <row r="26" ht="73" customHeight="1" spans="1:11">
      <c r="A26" s="23"/>
      <c r="B26" s="29"/>
      <c r="C26" s="25"/>
      <c r="D26" s="35" t="s">
        <v>58</v>
      </c>
      <c r="E26" s="36" t="s">
        <v>59</v>
      </c>
      <c r="F26" s="15" t="s">
        <v>59</v>
      </c>
      <c r="G26" s="16"/>
      <c r="H26" s="10">
        <v>10</v>
      </c>
      <c r="I26" s="10">
        <f t="shared" si="1"/>
        <v>10</v>
      </c>
      <c r="J26" s="15"/>
      <c r="K26" s="16"/>
    </row>
    <row r="27" ht="20.25" customHeight="1" spans="1:11">
      <c r="A27" s="23"/>
      <c r="B27" s="29"/>
      <c r="C27" s="25" t="s">
        <v>60</v>
      </c>
      <c r="D27" s="10"/>
      <c r="E27" s="36"/>
      <c r="F27" s="15"/>
      <c r="G27" s="16"/>
      <c r="H27" s="10"/>
      <c r="I27" s="10"/>
      <c r="J27" s="15"/>
      <c r="K27" s="16"/>
    </row>
    <row r="28" ht="20.25" customHeight="1" spans="1:11">
      <c r="A28" s="23"/>
      <c r="B28" s="29"/>
      <c r="C28" s="25" t="s">
        <v>61</v>
      </c>
      <c r="D28" s="10"/>
      <c r="E28" s="10"/>
      <c r="F28" s="15"/>
      <c r="G28" s="16"/>
      <c r="H28" s="10"/>
      <c r="I28" s="10"/>
      <c r="J28" s="15"/>
      <c r="K28" s="16"/>
    </row>
    <row r="29" ht="37" customHeight="1" spans="1:11">
      <c r="A29" s="23"/>
      <c r="B29" s="24" t="s">
        <v>62</v>
      </c>
      <c r="C29" s="25" t="s">
        <v>63</v>
      </c>
      <c r="D29" s="10" t="s">
        <v>64</v>
      </c>
      <c r="E29" s="10" t="s">
        <v>65</v>
      </c>
      <c r="F29" s="27">
        <v>1</v>
      </c>
      <c r="G29" s="16"/>
      <c r="H29" s="10">
        <v>10</v>
      </c>
      <c r="I29" s="10">
        <f>H29</f>
        <v>10</v>
      </c>
      <c r="J29" s="15"/>
      <c r="K29" s="16"/>
    </row>
    <row r="30" ht="20.25" customHeight="1" spans="1:11">
      <c r="A30" s="37" t="s">
        <v>66</v>
      </c>
      <c r="B30" s="38"/>
      <c r="C30" s="38"/>
      <c r="D30" s="38"/>
      <c r="E30" s="38"/>
      <c r="F30" s="38"/>
      <c r="G30" s="39"/>
      <c r="H30" s="39">
        <f>SUM(H9,H14:H29)</f>
        <v>100</v>
      </c>
      <c r="I30" s="39">
        <f>SUM(I9,I14:I29)</f>
        <v>99.75</v>
      </c>
      <c r="J30" s="37"/>
      <c r="K30" s="39"/>
    </row>
    <row r="31" s="1" customFormat="1" ht="20.25" customHeight="1" spans="1:11">
      <c r="A31" s="40" t="s">
        <v>67</v>
      </c>
      <c r="B31" s="25" t="s">
        <v>68</v>
      </c>
      <c r="C31" s="25"/>
      <c r="D31" s="25" t="s">
        <v>69</v>
      </c>
      <c r="E31" s="25"/>
      <c r="F31" s="25"/>
      <c r="G31" s="25" t="s">
        <v>70</v>
      </c>
      <c r="H31" s="25"/>
      <c r="I31" s="25"/>
      <c r="J31" s="25"/>
      <c r="K31" s="25"/>
    </row>
    <row r="32" s="1" customFormat="1" ht="21.75" customHeight="1" spans="1:11">
      <c r="A32" s="40"/>
      <c r="B32" s="25" t="s">
        <v>71</v>
      </c>
      <c r="C32" s="25"/>
      <c r="D32" s="25" t="s">
        <v>72</v>
      </c>
      <c r="E32" s="25"/>
      <c r="F32" s="25"/>
      <c r="G32" s="25" t="s">
        <v>73</v>
      </c>
      <c r="H32" s="25"/>
      <c r="I32" s="25"/>
      <c r="J32" s="25"/>
      <c r="K32" s="25"/>
    </row>
    <row r="33" s="2" customFormat="1" ht="87" customHeight="1" spans="1:11">
      <c r="A33" s="41" t="s">
        <v>74</v>
      </c>
      <c r="B33" s="42" t="s">
        <v>75</v>
      </c>
      <c r="C33" s="43"/>
      <c r="D33" s="43"/>
      <c r="E33" s="43"/>
      <c r="F33" s="43"/>
      <c r="G33" s="43"/>
      <c r="H33" s="43"/>
      <c r="I33" s="43"/>
      <c r="J33" s="43"/>
      <c r="K33" s="52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3:A29"/>
    <mergeCell ref="A31:A32"/>
    <mergeCell ref="B14:B22"/>
    <mergeCell ref="B23:B28"/>
    <mergeCell ref="C14:C16"/>
    <mergeCell ref="C17:C18"/>
    <mergeCell ref="C19:C20"/>
    <mergeCell ref="C21:C22"/>
    <mergeCell ref="C24:C26"/>
    <mergeCell ref="K9:K12"/>
    <mergeCell ref="A6:B7"/>
    <mergeCell ref="A8:B12"/>
  </mergeCells>
  <pageMargins left="0.75" right="0.75" top="0.708333333333333" bottom="0.66875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天津市治超联网管理信息系统工程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2022-07-29T14:40:46Z</dcterms:created>
  <dcterms:modified xsi:type="dcterms:W3CDTF">2022-07-29T14:40:47Z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611514D0F6E645B2B6E3CCA873AC6A49</vt:lpwstr>
  </property>
  <property fmtid="{D5CDD505-2E9C-101B-9397-08002B2CF9AE}" pid="3" name="KSOProductBuildVer">
    <vt:lpwstr>2052-11.1.0.11830</vt:lpwstr>
  </property>
</Properties>
</file>