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原高速处劳务派遣人员经费" sheetId="1" r:id="rId1"/>
  </sheets>
  <calcPr calcId="144525"/>
</workbook>
</file>

<file path=xl/sharedStrings.xml><?xml version="1.0" encoding="utf-8"?>
<sst xmlns="http://schemas.openxmlformats.org/spreadsheetml/2006/main" count="85" uniqueCount="69">
  <si>
    <t>附件2</t>
  </si>
  <si>
    <t xml:space="preserve">项目支出绩效自评表 </t>
  </si>
  <si>
    <t>（2021年度）</t>
  </si>
  <si>
    <t>项目名称</t>
  </si>
  <si>
    <t xml:space="preserve">  原高速处劳务派遣人员经费</t>
  </si>
  <si>
    <t>市级主管部门</t>
  </si>
  <si>
    <t>天津市交通运输委员会</t>
  </si>
  <si>
    <t>项目实施单位</t>
  </si>
  <si>
    <t>天津市公路事业发展服务中心</t>
  </si>
  <si>
    <r>
      <rPr>
        <sz val="12"/>
        <color theme="1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</si>
  <si>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</si>
  <si>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</si>
  <si>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</si>
  <si>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</si>
  <si>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</si>
  <si>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</si>
  <si>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</si>
  <si>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</si>
  <si>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按实际劳务排遣人员数量核定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</si>
  <si>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</si>
  <si>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</si>
  <si>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</si>
  <si>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</si>
  <si>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</si>
  <si>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</si>
  <si>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</si>
  <si>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以劳务派遣形式安置原收费人员。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</si>
  <si>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</si>
  <si>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</si>
  <si>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</si>
  <si>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</si>
  <si>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</si>
  <si>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</si>
  <si>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</si>
  <si>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</si>
  <si>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人员安置率</t>
  </si>
  <si>
    <t>100%</t>
  </si>
  <si>
    <t>劳务派遣人员数量</t>
  </si>
  <si>
    <t>64人</t>
  </si>
  <si>
    <t>61人</t>
  </si>
  <si>
    <t>质量指标</t>
  </si>
  <si>
    <t>人员在岗率</t>
  </si>
  <si>
    <t>时效指标</t>
  </si>
  <si>
    <t>资金到位率</t>
  </si>
  <si>
    <t>成本指标</t>
  </si>
  <si>
    <t>控制在预算以内</t>
  </si>
  <si>
    <t>效益指标
（30分）</t>
  </si>
  <si>
    <t>经济效益指标</t>
  </si>
  <si>
    <t>社会效益指标</t>
  </si>
  <si>
    <t>人员稳定</t>
  </si>
  <si>
    <t>稳定</t>
  </si>
  <si>
    <t>生态效益指标</t>
  </si>
  <si>
    <t>可持续影响指标</t>
  </si>
  <si>
    <t>满意度指标
（10分）</t>
  </si>
  <si>
    <t>服务对象
满意度指标</t>
  </si>
  <si>
    <t>劳务派遣人员满意度</t>
  </si>
  <si>
    <t>≥90%</t>
  </si>
  <si>
    <t>总分</t>
  </si>
  <si>
    <t>自评
人员
信息</t>
  </si>
  <si>
    <t>姓名</t>
  </si>
  <si>
    <t>职务</t>
  </si>
  <si>
    <t>工作单位及部门</t>
  </si>
  <si>
    <t>纪新宇</t>
  </si>
  <si>
    <t>天津市公路事业发展服务中心 财务部</t>
  </si>
  <si>
    <t>……</t>
  </si>
  <si>
    <t>市级
主管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</si>
  <si>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2022 年  6 月 17  日   </t>
  </si>
  <si>
    <t>市财政局归口业务处复审意见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</si>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</sst>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45" applyFont="1" applyFill="1" applyBorder="1" applyAlignment="1">
      <alignment horizontal="center" vertical="center" wrapText="1"/>
    </xf>
    <xf numFmtId="0" fontId="6" fillId="0" borderId="3" xfId="4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6" fillId="0" borderId="4" xfId="13" applyNumberFormat="1" applyFont="1" applyFill="1" applyBorder="1" applyAlignment="1">
      <alignment horizontal="center" vertical="center" wrapText="1"/>
    </xf>
    <xf numFmtId="49" fontId="6" fillId="0" borderId="5" xfId="13" applyNumberFormat="1" applyFont="1" applyFill="1" applyBorder="1" applyAlignment="1">
      <alignment horizontal="center" vertical="center" wrapText="1"/>
    </xf>
    <xf numFmtId="0" fontId="6" fillId="0" borderId="6" xfId="45" applyFont="1" applyFill="1" applyBorder="1" applyAlignment="1">
      <alignment horizontal="center" vertical="center" wrapText="1"/>
    </xf>
    <xf numFmtId="0" fontId="6" fillId="0" borderId="7" xfId="45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vertical="center" wrapText="1"/>
    </xf>
    <xf numFmtId="49" fontId="8" fillId="0" borderId="4" xfId="13" applyNumberFormat="1" applyFont="1" applyFill="1" applyBorder="1" applyAlignment="1">
      <alignment horizontal="left" vertical="center" wrapText="1"/>
    </xf>
    <xf numFmtId="49" fontId="8" fillId="0" borderId="5" xfId="13" applyNumberFormat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K31"/>
  <sheetViews>
    <sheetView tabSelected="1" zoomScale="80" zoomScaleNormal="80" topLeftCell="A25" workbookViewId="0">
      <selection activeCell="B30" sqref="B30:K30"/>
    </sheetView>
  </sheetViews>
  <sheetFormatPr defaultColWidth="9.00909090909091" defaultRowHeight="14"/>
  <cols>
    <col min="1" max="2" width="9.00909090909091" style="1"/>
    <col min="3" max="3" width="16.9090909090909" style="1" customWidth="1"/>
    <col min="4" max="4" width="15.0909090909091" style="1" customWidth="1"/>
    <col min="5" max="5" width="20.7272727272727" style="1" customWidth="1"/>
    <col min="6" max="10" width="9.00909090909091" style="1"/>
    <col min="11" max="11" width="18.3636363636364" style="1" customWidth="1"/>
    <col min="12" max="16384" width="9.00909090909091" style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15" spans="1:11">
      <c r="A5" s="5" t="s">
        <v>5</v>
      </c>
      <c r="B5" s="5"/>
      <c r="C5" s="5" t="s">
        <v>6</v>
      </c>
      <c r="D5" s="5"/>
      <c r="E5" s="5" t="s">
        <v>7</v>
      </c>
      <c r="F5" s="5" t="s">
        <v>8</v>
      </c>
      <c r="G5" s="5"/>
      <c r="H5" s="5"/>
      <c r="I5" s="5"/>
      <c r="J5" s="5"/>
      <c r="K5" s="5"/>
    </row>
    <row r="6" ht="30" spans="1:11">
      <c r="A6" s="6" t="s">
        <v>9</v>
      </c>
      <c r="B6" s="6"/>
      <c r="C6" s="5"/>
      <c r="D6" s="6" t="s">
        <v>10</v>
      </c>
      <c r="E6" s="6" t="s">
        <v>11</v>
      </c>
      <c r="F6" s="6" t="s">
        <v>12</v>
      </c>
      <c r="G6" s="6"/>
      <c r="H6" s="6" t="s">
        <v>13</v>
      </c>
      <c r="I6" s="6" t="s">
        <v>14</v>
      </c>
      <c r="J6" s="6" t="s">
        <v>15</v>
      </c>
      <c r="K6" s="6" t="s">
        <v>16</v>
      </c>
    </row>
    <row r="7" ht="15" spans="1:11">
      <c r="A7" s="6"/>
      <c r="B7" s="6"/>
      <c r="C7" s="7" t="s">
        <v>17</v>
      </c>
      <c r="D7" s="5">
        <f t="shared" ref="D7:F7" si="0">D9</f>
        <v>586</v>
      </c>
      <c r="E7" s="5">
        <f t="shared" si="0"/>
        <v>586</v>
      </c>
      <c r="F7" s="8">
        <f t="shared" si="0"/>
        <v>562.995159</v>
      </c>
      <c r="G7" s="8"/>
      <c r="H7" s="5">
        <v>10</v>
      </c>
      <c r="I7" s="39">
        <f>H7*F7/E7</f>
        <v>9.60742592150171</v>
      </c>
      <c r="J7" s="40">
        <f>F7/E7</f>
        <v>0.960742592150171</v>
      </c>
      <c r="K7" s="41" t="s">
        <v>18</v>
      </c>
    </row>
    <row r="8" ht="15" spans="1:11">
      <c r="A8" s="6"/>
      <c r="B8" s="6"/>
      <c r="C8" s="9" t="s">
        <v>19</v>
      </c>
      <c r="D8" s="5"/>
      <c r="E8" s="10"/>
      <c r="F8" s="8"/>
      <c r="G8" s="8"/>
      <c r="H8" s="5" t="s">
        <v>20</v>
      </c>
      <c r="I8" s="5" t="s">
        <v>20</v>
      </c>
      <c r="J8" s="5"/>
      <c r="K8" s="42"/>
    </row>
    <row r="9" ht="15" spans="1:11">
      <c r="A9" s="6"/>
      <c r="B9" s="6"/>
      <c r="C9" s="9" t="s">
        <v>21</v>
      </c>
      <c r="D9" s="5">
        <v>586</v>
      </c>
      <c r="E9" s="5">
        <v>586</v>
      </c>
      <c r="F9" s="8">
        <f>5629951.59/10000</f>
        <v>562.995159</v>
      </c>
      <c r="G9" s="8"/>
      <c r="H9" s="5" t="s">
        <v>20</v>
      </c>
      <c r="I9" s="5" t="s">
        <v>20</v>
      </c>
      <c r="J9" s="40">
        <f>F9/E9</f>
        <v>0.960742592150171</v>
      </c>
      <c r="K9" s="42"/>
    </row>
    <row r="10" ht="15" spans="1:11">
      <c r="A10" s="6"/>
      <c r="B10" s="6"/>
      <c r="C10" s="7" t="s">
        <v>22</v>
      </c>
      <c r="D10" s="5"/>
      <c r="E10" s="10"/>
      <c r="F10" s="6"/>
      <c r="G10" s="6"/>
      <c r="H10" s="5" t="s">
        <v>20</v>
      </c>
      <c r="I10" s="5" t="s">
        <v>20</v>
      </c>
      <c r="J10" s="5"/>
      <c r="K10" s="43"/>
    </row>
    <row r="11" ht="15" spans="1:11">
      <c r="A11" s="6" t="s">
        <v>23</v>
      </c>
      <c r="B11" s="6"/>
      <c r="C11" s="6" t="s">
        <v>24</v>
      </c>
      <c r="D11" s="6"/>
      <c r="E11" s="6"/>
      <c r="F11" s="5" t="s">
        <v>25</v>
      </c>
      <c r="G11" s="5"/>
      <c r="H11" s="5"/>
      <c r="I11" s="5"/>
      <c r="J11" s="5"/>
      <c r="K11" s="5"/>
    </row>
    <row r="12" ht="69.75" customHeight="1" spans="1:11">
      <c r="A12" s="6"/>
      <c r="B12" s="6"/>
      <c r="C12" s="11" t="s">
        <v>26</v>
      </c>
      <c r="D12" s="11"/>
      <c r="E12" s="11"/>
      <c r="F12" s="12" t="s">
        <v>26</v>
      </c>
      <c r="G12" s="12"/>
      <c r="H12" s="12"/>
      <c r="I12" s="12"/>
      <c r="J12" s="12"/>
      <c r="K12" s="12"/>
    </row>
    <row r="13" ht="21" customHeight="1" spans="1:11">
      <c r="A13" s="13" t="s">
        <v>27</v>
      </c>
      <c r="B13" s="6" t="s">
        <v>28</v>
      </c>
      <c r="C13" s="6" t="s">
        <v>29</v>
      </c>
      <c r="D13" s="5" t="s">
        <v>30</v>
      </c>
      <c r="E13" s="6" t="s">
        <v>31</v>
      </c>
      <c r="F13" s="6" t="s">
        <v>32</v>
      </c>
      <c r="G13" s="6"/>
      <c r="H13" s="6" t="s">
        <v>13</v>
      </c>
      <c r="I13" s="6" t="s">
        <v>14</v>
      </c>
      <c r="J13" s="6" t="s">
        <v>16</v>
      </c>
      <c r="K13" s="6"/>
    </row>
    <row r="14" ht="30.75" customHeight="1" spans="1:11">
      <c r="A14" s="13"/>
      <c r="B14" s="14" t="s">
        <v>33</v>
      </c>
      <c r="C14" s="15" t="s">
        <v>34</v>
      </c>
      <c r="D14" s="16" t="s">
        <v>35</v>
      </c>
      <c r="E14" s="16" t="s">
        <v>36</v>
      </c>
      <c r="F14" s="17" t="s">
        <v>36</v>
      </c>
      <c r="G14" s="18"/>
      <c r="H14" s="6">
        <v>10</v>
      </c>
      <c r="I14" s="6">
        <v>10</v>
      </c>
      <c r="J14" s="6"/>
      <c r="K14" s="6"/>
    </row>
    <row r="15" ht="30.75" customHeight="1" spans="1:11">
      <c r="A15" s="13"/>
      <c r="B15" s="14"/>
      <c r="C15" s="19"/>
      <c r="D15" s="16" t="s">
        <v>37</v>
      </c>
      <c r="E15" s="16" t="s">
        <v>38</v>
      </c>
      <c r="F15" s="17" t="s">
        <v>39</v>
      </c>
      <c r="G15" s="18"/>
      <c r="H15" s="6">
        <v>10</v>
      </c>
      <c r="I15" s="6">
        <v>10</v>
      </c>
      <c r="J15" s="44" t="s">
        <v>18</v>
      </c>
      <c r="K15" s="45"/>
    </row>
    <row r="16" ht="30.75" customHeight="1" spans="1:11">
      <c r="A16" s="13"/>
      <c r="B16" s="14"/>
      <c r="C16" s="20"/>
      <c r="D16" s="16"/>
      <c r="E16" s="16"/>
      <c r="F16" s="17"/>
      <c r="G16" s="18"/>
      <c r="H16" s="6"/>
      <c r="I16" s="6"/>
      <c r="J16" s="44"/>
      <c r="K16" s="45"/>
    </row>
    <row r="17" ht="15" spans="1:11">
      <c r="A17" s="13"/>
      <c r="B17" s="14"/>
      <c r="C17" s="14" t="s">
        <v>40</v>
      </c>
      <c r="D17" s="16" t="s">
        <v>41</v>
      </c>
      <c r="E17" s="16" t="s">
        <v>36</v>
      </c>
      <c r="F17" s="21">
        <v>1</v>
      </c>
      <c r="G17" s="22"/>
      <c r="H17" s="6">
        <v>10</v>
      </c>
      <c r="I17" s="6">
        <v>10</v>
      </c>
      <c r="J17" s="6"/>
      <c r="K17" s="6"/>
    </row>
    <row r="18" ht="15" spans="1:11">
      <c r="A18" s="13"/>
      <c r="B18" s="14"/>
      <c r="C18" s="14"/>
      <c r="D18" s="16"/>
      <c r="E18" s="16"/>
      <c r="F18" s="23"/>
      <c r="G18" s="24"/>
      <c r="H18" s="6"/>
      <c r="I18" s="6"/>
      <c r="J18" s="6"/>
      <c r="K18" s="6"/>
    </row>
    <row r="19" ht="68.25" customHeight="1" spans="1:11">
      <c r="A19" s="13"/>
      <c r="B19" s="14"/>
      <c r="C19" s="14" t="s">
        <v>42</v>
      </c>
      <c r="D19" s="16" t="s">
        <v>43</v>
      </c>
      <c r="E19" s="16" t="s">
        <v>36</v>
      </c>
      <c r="F19" s="25" t="s">
        <v>36</v>
      </c>
      <c r="G19" s="25"/>
      <c r="H19" s="6">
        <v>10</v>
      </c>
      <c r="I19" s="6">
        <v>10</v>
      </c>
      <c r="J19" s="46"/>
      <c r="K19" s="47"/>
    </row>
    <row r="20" ht="25.5" customHeight="1" spans="1:11">
      <c r="A20" s="13"/>
      <c r="B20" s="14"/>
      <c r="C20" s="14" t="s">
        <v>44</v>
      </c>
      <c r="D20" s="16" t="s">
        <v>45</v>
      </c>
      <c r="E20" s="16" t="s">
        <v>36</v>
      </c>
      <c r="F20" s="26">
        <v>1</v>
      </c>
      <c r="G20" s="26"/>
      <c r="H20" s="6">
        <v>10</v>
      </c>
      <c r="I20" s="6">
        <v>10</v>
      </c>
      <c r="J20" s="6"/>
      <c r="K20" s="6"/>
    </row>
    <row r="21" ht="15" spans="1:11">
      <c r="A21" s="13"/>
      <c r="B21" s="14" t="s">
        <v>46</v>
      </c>
      <c r="C21" s="14" t="s">
        <v>47</v>
      </c>
      <c r="D21" s="16"/>
      <c r="E21" s="27"/>
      <c r="F21" s="28"/>
      <c r="G21" s="28"/>
      <c r="H21" s="6"/>
      <c r="I21" s="6"/>
      <c r="J21" s="6"/>
      <c r="K21" s="6"/>
    </row>
    <row r="22" ht="15" spans="1:11">
      <c r="A22" s="13"/>
      <c r="B22" s="14"/>
      <c r="C22" s="14" t="s">
        <v>48</v>
      </c>
      <c r="D22" s="16" t="s">
        <v>49</v>
      </c>
      <c r="E22" s="16" t="s">
        <v>50</v>
      </c>
      <c r="F22" s="29" t="s">
        <v>50</v>
      </c>
      <c r="G22" s="30"/>
      <c r="H22" s="6">
        <v>30</v>
      </c>
      <c r="I22" s="6">
        <v>30</v>
      </c>
      <c r="J22" s="6"/>
      <c r="K22" s="6"/>
    </row>
    <row r="23" ht="15" spans="1:11">
      <c r="A23" s="13"/>
      <c r="B23" s="14"/>
      <c r="C23" s="14" t="s">
        <v>51</v>
      </c>
      <c r="D23" s="31"/>
      <c r="E23" s="32"/>
      <c r="F23" s="33"/>
      <c r="G23" s="34"/>
      <c r="H23" s="6"/>
      <c r="I23" s="6"/>
      <c r="J23" s="6"/>
      <c r="K23" s="6"/>
    </row>
    <row r="24" ht="15" spans="1:11">
      <c r="A24" s="13"/>
      <c r="B24" s="14"/>
      <c r="C24" s="14" t="s">
        <v>52</v>
      </c>
      <c r="D24" s="25"/>
      <c r="E24" s="25"/>
      <c r="F24" s="6"/>
      <c r="G24" s="6"/>
      <c r="H24" s="6"/>
      <c r="I24" s="6"/>
      <c r="J24" s="6"/>
      <c r="K24" s="6"/>
    </row>
    <row r="25" ht="79.5" customHeight="1" spans="1:11">
      <c r="A25" s="13"/>
      <c r="B25" s="14" t="s">
        <v>53</v>
      </c>
      <c r="C25" s="14" t="s">
        <v>54</v>
      </c>
      <c r="D25" s="16" t="s">
        <v>55</v>
      </c>
      <c r="E25" s="16" t="s">
        <v>56</v>
      </c>
      <c r="F25" s="35">
        <v>0.9</v>
      </c>
      <c r="G25" s="36"/>
      <c r="H25" s="6">
        <v>10</v>
      </c>
      <c r="I25" s="6">
        <v>10</v>
      </c>
      <c r="J25" s="48"/>
      <c r="K25" s="49"/>
    </row>
    <row r="26" ht="15" spans="1:11">
      <c r="A26" s="37" t="s">
        <v>57</v>
      </c>
      <c r="B26" s="37"/>
      <c r="C26" s="37"/>
      <c r="D26" s="37"/>
      <c r="E26" s="37"/>
      <c r="F26" s="37"/>
      <c r="G26" s="37"/>
      <c r="H26" s="37">
        <v>100</v>
      </c>
      <c r="I26" s="37">
        <f>SUM(I7,I14:I25)</f>
        <v>99.6074259215017</v>
      </c>
      <c r="J26" s="37"/>
      <c r="K26" s="37"/>
    </row>
    <row r="27" ht="15" spans="1:11">
      <c r="A27" s="38" t="s">
        <v>58</v>
      </c>
      <c r="B27" s="14" t="s">
        <v>59</v>
      </c>
      <c r="C27" s="14"/>
      <c r="D27" s="14" t="s">
        <v>60</v>
      </c>
      <c r="E27" s="14"/>
      <c r="F27" s="14"/>
      <c r="G27" s="14" t="s">
        <v>61</v>
      </c>
      <c r="H27" s="14"/>
      <c r="I27" s="14"/>
      <c r="J27" s="14"/>
      <c r="K27" s="14"/>
    </row>
    <row r="28" ht="15" spans="1:11">
      <c r="A28" s="38"/>
      <c r="B28" s="14" t="s">
        <v>62</v>
      </c>
      <c r="C28" s="14"/>
      <c r="D28" s="14"/>
      <c r="E28" s="14"/>
      <c r="F28" s="14"/>
      <c r="G28" s="14" t="s">
        <v>63</v>
      </c>
      <c r="H28" s="14"/>
      <c r="I28" s="14"/>
      <c r="J28" s="14"/>
      <c r="K28" s="14"/>
    </row>
    <row r="29" ht="15" spans="1:11">
      <c r="A29" s="38"/>
      <c r="B29" s="14" t="s">
        <v>64</v>
      </c>
      <c r="C29" s="14"/>
      <c r="D29" s="14"/>
      <c r="E29" s="14"/>
      <c r="F29" s="14"/>
      <c r="G29" s="14"/>
      <c r="H29" s="14"/>
      <c r="I29" s="14"/>
      <c r="J29" s="14"/>
      <c r="K29" s="14"/>
    </row>
    <row r="30" ht="75" spans="1:11">
      <c r="A30" s="6" t="s">
        <v>65</v>
      </c>
      <c r="B30" s="6" t="s">
        <v>66</v>
      </c>
      <c r="C30" s="6"/>
      <c r="D30" s="6"/>
      <c r="E30" s="6"/>
      <c r="F30" s="6"/>
      <c r="G30" s="6"/>
      <c r="H30" s="6"/>
      <c r="I30" s="6"/>
      <c r="J30" s="6"/>
      <c r="K30" s="6"/>
    </row>
    <row r="31" ht="75" spans="1:11">
      <c r="A31" s="6" t="s">
        <v>67</v>
      </c>
      <c r="B31" s="6" t="s">
        <v>68</v>
      </c>
      <c r="C31" s="6"/>
      <c r="D31" s="6"/>
      <c r="E31" s="6"/>
      <c r="F31" s="6"/>
      <c r="G31" s="6"/>
      <c r="H31" s="6"/>
      <c r="I31" s="6"/>
      <c r="J31" s="6"/>
      <c r="K31" s="6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B31:K31"/>
    <mergeCell ref="A13:A25"/>
    <mergeCell ref="A27:A29"/>
    <mergeCell ref="B14:B20"/>
    <mergeCell ref="B21:B24"/>
    <mergeCell ref="C14:C16"/>
    <mergeCell ref="C17:C18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原高速处劳务派遣人员经费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2022-07-29T14:40:48Z</dcterms:created>
  <dcterms:modified xsi:type="dcterms:W3CDTF">2022-07-29T14:40:48Z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64D73D254B36449591E69166D2CB911F</vt:lpwstr>
  </property>
  <property fmtid="{D5CDD505-2E9C-101B-9397-08002B2CF9AE}" pid="3" name="KSOProductBuildVer">
    <vt:lpwstr>2052-11.1.0.11830</vt:lpwstr>
  </property>
</Properties>
</file>