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交科院科技发展自评表" sheetId="1" r:id="rId1"/>
  </sheets>
  <definedNames>
    <definedName name="_xlnm.Print_Area" localSheetId="0">交科院科技发展自评表!$A$1:$K$33</definedName>
  </definedNames>
  <calcPr calcId="144525"/>
</workbook>
</file>

<file path=xl/sharedStrings.xml><?xml version="1.0" encoding="utf-8"?>
<sst xmlns="http://schemas.openxmlformats.org/spreadsheetml/2006/main" count="103" uniqueCount="89">
  <si>
    <t>附件1</t>
  </si>
  <si>
    <t xml:space="preserve">项目支出绩效自评表 </t>
  </si>
  <si>
    <t>（2021年度）</t>
  </si>
  <si>
    <t>项目名称</t>
  </si>
  <si>
    <t>科技发展</t>
  </si>
  <si>
    <t>主管预算部门</t>
  </si>
  <si>
    <t>天津市交通运输委员会</t>
  </si>
  <si>
    <t>项目实施单位</t>
  </si>
  <si>
    <t>【327211】天津市交通科学研究院</t>
  </si>
  <si>
    <t>年度总体目标</t>
  </si>
  <si>
    <t>年初预期目标</t>
  </si>
  <si>
    <t>年度实际完成情况</t>
  </si>
  <si>
    <r>
      <rPr>
        <sz val="12"/>
        <rFont val="宋体"/>
        <charset val="134"/>
        <scheme val="minor"/>
      </rPr>
      <t>该项目包含5个科研项目：
天津市城市轨道交通网络化运营安全保障关键技术研究
冷态施工道路铺筑绿色材料开发研究
天津市城市轨道交通隧道典型病害原因分析及处治对策研究
天津市在役公路桥梁维修加固后技术状况评定体系及应用研究
缆索结构锈蚀损伤识别与力学性能评估研究 
2021年目标为各项指标完成</t>
    </r>
    <r>
      <rPr>
        <sz val="12"/>
        <rFont val="宋体"/>
        <charset val="134"/>
      </rPr>
      <t>80</t>
    </r>
    <r>
      <rPr>
        <sz val="12"/>
        <rFont val="宋体"/>
        <charset val="134"/>
        <scheme val="minor"/>
      </rPr>
      <t>%以上。</t>
    </r>
  </si>
  <si>
    <r>
      <rPr>
        <sz val="12"/>
        <rFont val="宋体"/>
        <charset val="134"/>
        <scheme val="minor"/>
      </rPr>
      <t>截至2021年底，各项指标包括成果产出、研究进度、预算经费支出均完成</t>
    </r>
    <r>
      <rPr>
        <sz val="12"/>
        <rFont val="宋体"/>
        <charset val="134"/>
      </rPr>
      <t>80</t>
    </r>
    <r>
      <rPr>
        <sz val="12"/>
        <rFont val="宋体"/>
        <charset val="134"/>
        <scheme val="minor"/>
      </rPr>
      <t>%及以上，报告数量超额完成、效益指标全部或基本达成预期指标、社会公众满意度达95%以上。</t>
    </r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</si>
  <si>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</si>
  <si>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</si>
  <si>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</si>
  <si>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</si>
  <si>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</si>
  <si>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</si>
  <si>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</si>
  <si>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</si>
  <si>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</si>
  <si>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结余282元为差旅及会议费，因疫情未能完全执行。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</si>
  <si>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</si>
  <si>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</si>
  <si>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</si>
  <si>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</si>
  <si>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</si>
  <si>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</si>
  <si>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</si>
  <si>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</si>
  <si>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</si>
  <si>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</si>
  <si>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</si>
  <si>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</si>
  <si>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研究报告数量</t>
  </si>
  <si>
    <t>≥4份</t>
  </si>
  <si>
    <t>5份</t>
  </si>
  <si>
    <t>分析、测试报告数量</t>
  </si>
  <si>
    <t>≥3份</t>
  </si>
  <si>
    <t>3份</t>
  </si>
  <si>
    <t>质量指标</t>
  </si>
  <si>
    <t>国内外核心期刊发表论文数</t>
  </si>
  <si>
    <t>≥5</t>
  </si>
  <si>
    <t>2篇</t>
  </si>
  <si>
    <t>核心期刊审核发表要求高、周期较长1年以上</t>
  </si>
  <si>
    <t>专利申请数</t>
  </si>
  <si>
    <t>≥0</t>
  </si>
  <si>
    <t>时效指标</t>
  </si>
  <si>
    <t>研究进度及时率</t>
  </si>
  <si>
    <t>≥80%</t>
  </si>
  <si>
    <t>成本指标</t>
  </si>
  <si>
    <t>科研支出经费</t>
  </si>
  <si>
    <t>≥60万元</t>
  </si>
  <si>
    <t>60.7516万元</t>
  </si>
  <si>
    <t>结余282元为专用材料费、委托业务费、咨询费、培训费4项科目零星余额总和，无法根据项目实际情况支付清零。</t>
  </si>
  <si>
    <t>效益指标
（30分）</t>
  </si>
  <si>
    <t>经济效益指标</t>
  </si>
  <si>
    <t>科技成果转化率</t>
  </si>
  <si>
    <t>≥1</t>
  </si>
  <si>
    <t>社会效益指标</t>
  </si>
  <si>
    <t>推动技术进步和产业发展程度</t>
  </si>
  <si>
    <t>混合料路用性能得到提高，可减少维修养护频次，提升公路交通运输形象</t>
  </si>
  <si>
    <t>全部或基本达成预期指标</t>
  </si>
  <si>
    <t>提升行业管理部门对网络化运营特征对运营瓶颈识别、应急指挥调度等方面影响的认识，提升行业监管的精准性。</t>
  </si>
  <si>
    <t>基本达成预期指标</t>
  </si>
  <si>
    <t>优选出代表天津地铁隧道特点区段进行下一步研究分析</t>
  </si>
  <si>
    <t>优选出适用于桥梁维修加固后技术状况评定的方法</t>
  </si>
  <si>
    <t xml:space="preserve">提升缆索结构锈蚀损伤识别与力学性能评估能力 </t>
  </si>
  <si>
    <t>生态效益指标</t>
  </si>
  <si>
    <t>减少环境污染</t>
  </si>
  <si>
    <t>在不降低沥青混合料路用性能的前提下，冷态施工环氧沥青混合料可以实现常温拌和、摊铺、碾压等，避免沥青高温下产生有害物质，减少对环境的污染</t>
  </si>
  <si>
    <t>可持续影响指标</t>
  </si>
  <si>
    <t>技术可持续发展、政策实施状况</t>
  </si>
  <si>
    <t>技术持续优化进步、促进政策落地实施</t>
  </si>
  <si>
    <t>满意度指标
（10分）</t>
  </si>
  <si>
    <t>服务对象
满意度指标</t>
  </si>
  <si>
    <t>社会公众满意度</t>
  </si>
  <si>
    <t xml:space="preserve">      ≥95%</t>
  </si>
  <si>
    <t>≥95%</t>
  </si>
  <si>
    <t>……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</si>
  <si>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</si>
  <si>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</si>
  <si>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</si>
  <si>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</si>
  <si>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</si>
  <si>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</si>
  <si>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2022  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</si>
</sst>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24" fillId="13" borderId="2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7" fillId="0" borderId="11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262255</xdr:colOff>
          <xdr:row>4</xdr:row>
          <xdr:rowOff>247650</xdr:rowOff>
        </xdr:from>
        <xdr:to>
          <xdr:col>5</xdr:col>
          <xdr:colOff>585470</xdr:colOff>
          <xdr:row>5</xdr:row>
          <xdr:rowOff>248285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6837045" y="1365250"/>
              <a:ext cx="323215" cy="267335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401320</xdr:colOff>
          <xdr:row>4</xdr:row>
          <xdr:rowOff>247650</xdr:rowOff>
        </xdr:from>
        <xdr:to>
          <xdr:col>8</xdr:col>
          <xdr:colOff>296545</xdr:colOff>
          <xdr:row>5</xdr:row>
          <xdr:rowOff>248285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8463280" y="1365250"/>
              <a:ext cx="352425" cy="267335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view="pageBreakPreview" zoomScale="80" zoomScaleNormal="70" topLeftCell="A28" workbookViewId="0">
      <selection activeCell="B33" sqref="B33:K33"/>
    </sheetView>
  </sheetViews>
  <sheetFormatPr defaultColWidth="9.81818181818182" defaultRowHeight="14"/>
  <cols>
    <col min="1" max="1" width="6.28181818181818" style="3" customWidth="1"/>
    <col min="2" max="2" width="13.9818181818182" style="3" customWidth="1"/>
    <col min="3" max="3" width="19.0909090909091" style="3" customWidth="1"/>
    <col min="4" max="4" width="22.2272727272727" style="3" customWidth="1"/>
    <col min="5" max="5" width="32.5454545454545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54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54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54"/>
    </row>
    <row r="7" ht="113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55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60.7798</v>
      </c>
      <c r="E9" s="18">
        <v>60.7798</v>
      </c>
      <c r="F9" s="19">
        <v>60.7516</v>
      </c>
      <c r="G9" s="20"/>
      <c r="H9" s="7">
        <v>10</v>
      </c>
      <c r="I9" s="7">
        <v>9.99</v>
      </c>
      <c r="J9" s="56">
        <v>0.9995</v>
      </c>
      <c r="K9" s="57" t="s">
        <v>23</v>
      </c>
    </row>
    <row r="10" ht="27" customHeight="1" spans="1:11">
      <c r="A10" s="10"/>
      <c r="B10" s="10"/>
      <c r="C10" s="21" t="s">
        <v>24</v>
      </c>
      <c r="D10" s="18"/>
      <c r="E10" s="18"/>
      <c r="F10" s="19"/>
      <c r="G10" s="20"/>
      <c r="H10" s="7" t="s">
        <v>25</v>
      </c>
      <c r="I10" s="7" t="s">
        <v>25</v>
      </c>
      <c r="J10" s="7"/>
      <c r="K10" s="58"/>
    </row>
    <row r="11" ht="27" customHeight="1" spans="1:11">
      <c r="A11" s="10"/>
      <c r="B11" s="10"/>
      <c r="C11" s="21" t="s">
        <v>26</v>
      </c>
      <c r="D11" s="18"/>
      <c r="E11" s="18"/>
      <c r="F11" s="19"/>
      <c r="G11" s="20"/>
      <c r="H11" s="7" t="s">
        <v>25</v>
      </c>
      <c r="I11" s="7" t="s">
        <v>25</v>
      </c>
      <c r="J11" s="7"/>
      <c r="K11" s="58"/>
    </row>
    <row r="12" ht="27" customHeight="1" spans="1:11">
      <c r="A12" s="10"/>
      <c r="B12" s="10"/>
      <c r="C12" s="17" t="s">
        <v>27</v>
      </c>
      <c r="D12" s="18">
        <v>60.7798</v>
      </c>
      <c r="E12" s="18">
        <v>60.7798</v>
      </c>
      <c r="F12" s="19">
        <v>60.7516</v>
      </c>
      <c r="G12" s="20"/>
      <c r="H12" s="7">
        <v>10</v>
      </c>
      <c r="I12" s="7">
        <v>9.99</v>
      </c>
      <c r="J12" s="56">
        <v>0.9995</v>
      </c>
      <c r="K12" s="59"/>
    </row>
    <row r="13" ht="33" customHeight="1" spans="1:11">
      <c r="A13" s="22" t="s">
        <v>28</v>
      </c>
      <c r="B13" s="15" t="s">
        <v>29</v>
      </c>
      <c r="C13" s="10" t="s">
        <v>30</v>
      </c>
      <c r="D13" s="7" t="s">
        <v>31</v>
      </c>
      <c r="E13" s="10" t="s">
        <v>32</v>
      </c>
      <c r="F13" s="15" t="s">
        <v>33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34</v>
      </c>
      <c r="C14" s="24" t="s">
        <v>35</v>
      </c>
      <c r="D14" s="25" t="s">
        <v>36</v>
      </c>
      <c r="E14" s="26" t="s">
        <v>37</v>
      </c>
      <c r="F14" s="15" t="s">
        <v>38</v>
      </c>
      <c r="G14" s="16"/>
      <c r="H14" s="26">
        <v>10</v>
      </c>
      <c r="I14" s="26">
        <v>10</v>
      </c>
      <c r="J14" s="15"/>
      <c r="K14" s="16"/>
    </row>
    <row r="15" ht="20.25" customHeight="1" spans="1:11">
      <c r="A15" s="22"/>
      <c r="B15" s="27"/>
      <c r="C15" s="24"/>
      <c r="D15" s="25" t="s">
        <v>39</v>
      </c>
      <c r="E15" s="26" t="s">
        <v>40</v>
      </c>
      <c r="F15" s="15" t="s">
        <v>41</v>
      </c>
      <c r="G15" s="16"/>
      <c r="H15" s="26">
        <v>10</v>
      </c>
      <c r="I15" s="26">
        <v>10</v>
      </c>
      <c r="J15" s="15"/>
      <c r="K15" s="16"/>
    </row>
    <row r="16" ht="29" customHeight="1" spans="1:11">
      <c r="A16" s="22"/>
      <c r="B16" s="27"/>
      <c r="C16" s="24" t="s">
        <v>42</v>
      </c>
      <c r="D16" s="26" t="s">
        <v>43</v>
      </c>
      <c r="E16" s="26" t="s">
        <v>44</v>
      </c>
      <c r="F16" s="15" t="s">
        <v>45</v>
      </c>
      <c r="G16" s="16"/>
      <c r="H16" s="26">
        <v>4</v>
      </c>
      <c r="I16" s="10">
        <v>2</v>
      </c>
      <c r="J16" s="15" t="s">
        <v>46</v>
      </c>
      <c r="K16" s="16"/>
    </row>
    <row r="17" ht="20.25" customHeight="1" spans="1:11">
      <c r="A17" s="22"/>
      <c r="B17" s="27"/>
      <c r="C17" s="24"/>
      <c r="D17" s="26" t="s">
        <v>47</v>
      </c>
      <c r="E17" s="26" t="s">
        <v>48</v>
      </c>
      <c r="F17" s="15">
        <v>0</v>
      </c>
      <c r="G17" s="16"/>
      <c r="H17" s="26">
        <v>6</v>
      </c>
      <c r="I17" s="10">
        <v>6</v>
      </c>
      <c r="J17" s="15"/>
      <c r="K17" s="16"/>
    </row>
    <row r="18" ht="20.25" customHeight="1" spans="1:11">
      <c r="A18" s="22"/>
      <c r="B18" s="27"/>
      <c r="C18" s="24" t="s">
        <v>49</v>
      </c>
      <c r="D18" s="28" t="s">
        <v>50</v>
      </c>
      <c r="E18" s="29" t="s">
        <v>51</v>
      </c>
      <c r="F18" s="30" t="s">
        <v>51</v>
      </c>
      <c r="G18" s="31"/>
      <c r="H18" s="26">
        <v>10</v>
      </c>
      <c r="I18" s="10">
        <v>10</v>
      </c>
      <c r="J18" s="15"/>
      <c r="K18" s="16"/>
    </row>
    <row r="19" ht="59" customHeight="1" spans="1:11">
      <c r="A19" s="22"/>
      <c r="B19" s="27"/>
      <c r="C19" s="24" t="s">
        <v>52</v>
      </c>
      <c r="D19" s="26" t="s">
        <v>53</v>
      </c>
      <c r="E19" s="26" t="s">
        <v>54</v>
      </c>
      <c r="F19" s="15" t="s">
        <v>55</v>
      </c>
      <c r="G19" s="16"/>
      <c r="H19" s="26">
        <v>10</v>
      </c>
      <c r="I19" s="10">
        <v>9.9</v>
      </c>
      <c r="J19" s="15" t="s">
        <v>56</v>
      </c>
      <c r="K19" s="16"/>
    </row>
    <row r="20" ht="20.25" customHeight="1" spans="1:11">
      <c r="A20" s="22"/>
      <c r="B20" s="23" t="s">
        <v>57</v>
      </c>
      <c r="C20" s="24" t="s">
        <v>58</v>
      </c>
      <c r="D20" s="32" t="s">
        <v>59</v>
      </c>
      <c r="E20" s="26" t="s">
        <v>48</v>
      </c>
      <c r="F20" s="15" t="s">
        <v>60</v>
      </c>
      <c r="G20" s="16"/>
      <c r="H20" s="26">
        <v>3</v>
      </c>
      <c r="I20" s="10">
        <v>3</v>
      </c>
      <c r="J20" s="15"/>
      <c r="K20" s="16"/>
    </row>
    <row r="21" ht="49" customHeight="1" spans="1:11">
      <c r="A21" s="22"/>
      <c r="B21" s="27"/>
      <c r="C21" s="33" t="s">
        <v>61</v>
      </c>
      <c r="D21" s="32" t="s">
        <v>62</v>
      </c>
      <c r="E21" s="34" t="s">
        <v>63</v>
      </c>
      <c r="F21" s="30" t="s">
        <v>64</v>
      </c>
      <c r="G21" s="31"/>
      <c r="H21" s="26">
        <v>3</v>
      </c>
      <c r="I21" s="26">
        <v>3</v>
      </c>
      <c r="J21" s="15"/>
      <c r="K21" s="16"/>
    </row>
    <row r="22" ht="72" customHeight="1" spans="1:11">
      <c r="A22" s="22"/>
      <c r="B22" s="27"/>
      <c r="C22" s="35"/>
      <c r="D22" s="36"/>
      <c r="E22" s="37" t="s">
        <v>65</v>
      </c>
      <c r="F22" s="38" t="s">
        <v>66</v>
      </c>
      <c r="G22" s="39"/>
      <c r="H22" s="26">
        <v>3</v>
      </c>
      <c r="I22" s="26">
        <v>3</v>
      </c>
      <c r="J22" s="15"/>
      <c r="K22" s="16"/>
    </row>
    <row r="23" ht="41" customHeight="1" spans="1:11">
      <c r="A23" s="22"/>
      <c r="B23" s="27"/>
      <c r="C23" s="35"/>
      <c r="D23" s="36"/>
      <c r="E23" s="26" t="s">
        <v>67</v>
      </c>
      <c r="F23" s="30" t="s">
        <v>64</v>
      </c>
      <c r="G23" s="31"/>
      <c r="H23" s="26">
        <v>3</v>
      </c>
      <c r="I23" s="26">
        <v>3</v>
      </c>
      <c r="J23" s="15"/>
      <c r="K23" s="16"/>
    </row>
    <row r="24" ht="42" customHeight="1" spans="1:11">
      <c r="A24" s="22"/>
      <c r="B24" s="27"/>
      <c r="C24" s="35"/>
      <c r="D24" s="36"/>
      <c r="E24" s="26" t="s">
        <v>68</v>
      </c>
      <c r="F24" s="30" t="s">
        <v>64</v>
      </c>
      <c r="G24" s="31"/>
      <c r="H24" s="26">
        <v>3</v>
      </c>
      <c r="I24" s="26">
        <v>3</v>
      </c>
      <c r="J24" s="15"/>
      <c r="K24" s="16"/>
    </row>
    <row r="25" ht="40" customHeight="1" spans="1:11">
      <c r="A25" s="22"/>
      <c r="B25" s="27"/>
      <c r="C25" s="40"/>
      <c r="D25" s="41"/>
      <c r="E25" s="26" t="s">
        <v>69</v>
      </c>
      <c r="F25" s="38" t="s">
        <v>66</v>
      </c>
      <c r="G25" s="39"/>
      <c r="H25" s="26">
        <v>3</v>
      </c>
      <c r="I25" s="26">
        <v>3</v>
      </c>
      <c r="J25" s="15"/>
      <c r="K25" s="16"/>
    </row>
    <row r="26" ht="77" customHeight="1" spans="1:11">
      <c r="A26" s="22"/>
      <c r="B26" s="27"/>
      <c r="C26" s="24" t="s">
        <v>70</v>
      </c>
      <c r="D26" s="42" t="s">
        <v>71</v>
      </c>
      <c r="E26" s="34" t="s">
        <v>72</v>
      </c>
      <c r="F26" s="30" t="s">
        <v>64</v>
      </c>
      <c r="G26" s="31"/>
      <c r="H26" s="26">
        <v>6</v>
      </c>
      <c r="I26" s="26">
        <v>6</v>
      </c>
      <c r="J26" s="15"/>
      <c r="K26" s="16"/>
    </row>
    <row r="27" ht="50" customHeight="1" spans="1:11">
      <c r="A27" s="22"/>
      <c r="B27" s="27"/>
      <c r="C27" s="24" t="s">
        <v>73</v>
      </c>
      <c r="D27" s="26" t="s">
        <v>74</v>
      </c>
      <c r="E27" s="43" t="s">
        <v>75</v>
      </c>
      <c r="F27" s="30" t="s">
        <v>64</v>
      </c>
      <c r="G27" s="31"/>
      <c r="H27" s="26">
        <v>6</v>
      </c>
      <c r="I27" s="26">
        <v>6</v>
      </c>
      <c r="J27" s="15"/>
      <c r="K27" s="16"/>
    </row>
    <row r="28" ht="20.25" customHeight="1" spans="1:11">
      <c r="A28" s="22"/>
      <c r="B28" s="23" t="s">
        <v>76</v>
      </c>
      <c r="C28" s="24" t="s">
        <v>77</v>
      </c>
      <c r="D28" s="25" t="s">
        <v>78</v>
      </c>
      <c r="E28" s="34" t="s">
        <v>79</v>
      </c>
      <c r="F28" s="38" t="s">
        <v>80</v>
      </c>
      <c r="G28" s="39"/>
      <c r="H28" s="26">
        <v>10</v>
      </c>
      <c r="I28" s="26">
        <v>10</v>
      </c>
      <c r="J28" s="15"/>
      <c r="K28" s="16"/>
    </row>
    <row r="29" ht="20.25" customHeight="1" spans="1:11">
      <c r="A29" s="22"/>
      <c r="B29" s="44"/>
      <c r="C29" s="24"/>
      <c r="D29" s="10" t="s">
        <v>81</v>
      </c>
      <c r="E29" s="10"/>
      <c r="F29" s="15"/>
      <c r="G29" s="16"/>
      <c r="H29" s="45"/>
      <c r="I29" s="45"/>
      <c r="J29" s="15"/>
      <c r="K29" s="16"/>
    </row>
    <row r="30" ht="20.25" customHeight="1" spans="1:11">
      <c r="A30" s="46" t="s">
        <v>82</v>
      </c>
      <c r="B30" s="47"/>
      <c r="C30" s="47"/>
      <c r="D30" s="47"/>
      <c r="E30" s="47"/>
      <c r="F30" s="47"/>
      <c r="G30" s="48"/>
      <c r="H30" s="49">
        <v>100</v>
      </c>
      <c r="I30" s="48">
        <f>SUM(I9,I14:I29)</f>
        <v>97.89</v>
      </c>
      <c r="J30" s="46"/>
      <c r="K30" s="48"/>
    </row>
    <row r="31" s="1" customFormat="1" ht="20.25" customHeight="1" spans="1:11">
      <c r="A31" s="50" t="s">
        <v>83</v>
      </c>
      <c r="B31" s="24" t="s">
        <v>84</v>
      </c>
      <c r="C31" s="24"/>
      <c r="D31" s="24" t="s">
        <v>85</v>
      </c>
      <c r="E31" s="24"/>
      <c r="F31" s="24"/>
      <c r="G31" s="24" t="s">
        <v>86</v>
      </c>
      <c r="H31" s="24"/>
      <c r="I31" s="24"/>
      <c r="J31" s="24"/>
      <c r="K31" s="24"/>
    </row>
    <row r="32" s="1" customFormat="1" ht="23.25" customHeight="1" spans="1:11">
      <c r="A32" s="50"/>
      <c r="B32" s="24" t="s">
        <v>81</v>
      </c>
      <c r="C32" s="24"/>
      <c r="D32" s="24"/>
      <c r="E32" s="24"/>
      <c r="F32" s="24"/>
      <c r="G32" s="24"/>
      <c r="H32" s="24"/>
      <c r="I32" s="24"/>
      <c r="J32" s="24"/>
      <c r="K32" s="24"/>
    </row>
    <row r="33" s="2" customFormat="1" ht="87" customHeight="1" spans="1:11">
      <c r="A33" s="51" t="s">
        <v>87</v>
      </c>
      <c r="B33" s="52" t="s">
        <v>88</v>
      </c>
      <c r="C33" s="53"/>
      <c r="D33" s="53"/>
      <c r="E33" s="53"/>
      <c r="F33" s="53"/>
      <c r="G33" s="53"/>
      <c r="H33" s="53"/>
      <c r="I33" s="53"/>
      <c r="J33" s="53"/>
      <c r="K33" s="60"/>
    </row>
  </sheetData>
  <mergeCells count="71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F25:G25"/>
    <mergeCell ref="F26:G26"/>
    <mergeCell ref="J26:K26"/>
    <mergeCell ref="F27:G27"/>
    <mergeCell ref="J27:K27"/>
    <mergeCell ref="F28:G28"/>
    <mergeCell ref="J28:K28"/>
    <mergeCell ref="F29:G29"/>
    <mergeCell ref="J29:K29"/>
    <mergeCell ref="A30:G30"/>
    <mergeCell ref="J30:K30"/>
    <mergeCell ref="B31:C31"/>
    <mergeCell ref="D31:F31"/>
    <mergeCell ref="G31:K31"/>
    <mergeCell ref="B32:C32"/>
    <mergeCell ref="D32:F32"/>
    <mergeCell ref="G32:K32"/>
    <mergeCell ref="B33:K33"/>
    <mergeCell ref="A13:A29"/>
    <mergeCell ref="A31:A32"/>
    <mergeCell ref="B14:B19"/>
    <mergeCell ref="B20:B27"/>
    <mergeCell ref="B28:B29"/>
    <mergeCell ref="C14:C15"/>
    <mergeCell ref="C16:C17"/>
    <mergeCell ref="C21:C25"/>
    <mergeCell ref="C28:C29"/>
    <mergeCell ref="D21:D25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9" fitToWidth="0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5</xdr:col>
                    <xdr:colOff>262255</xdr:colOff>
                    <xdr:row>4</xdr:row>
                    <xdr:rowOff>247650</xdr:rowOff>
                  </from>
                  <to>
                    <xdr:col>5</xdr:col>
                    <xdr:colOff>585470</xdr:colOff>
                    <xdr:row>5</xdr:row>
                    <xdr:rowOff>248285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7</xdr:col>
                    <xdr:colOff>401320</xdr:colOff>
                    <xdr:row>4</xdr:row>
                    <xdr:rowOff>247650</xdr:rowOff>
                  </from>
                  <to>
                    <xdr:col>8</xdr:col>
                    <xdr:colOff>296545</xdr:colOff>
                    <xdr:row>5</xdr:row>
                    <xdr:rowOff>248285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交科院科技发展自评表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2022-07-29T14:40:35Z</dcterms:created>
  <dcterms:modified xsi:type="dcterms:W3CDTF">2022-07-29T14:40:35Z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30FCADEF03C840E8BC04E02FA62B420F</vt:lpwstr>
  </property>
  <property fmtid="{D5CDD505-2E9C-101B-9397-08002B2CF9AE}" pid="3" name="KSOProductBuildVer">
    <vt:lpwstr>2052-11.1.0.11830</vt:lpwstr>
  </property>
</Properties>
</file>