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津围公路（孟家楼地道—京哈公路）修复养护工程" sheetId="1" r:id="rId1"/>
  </sheets>
  <definedNames>
    <definedName name="_xlnm.Print_Area" localSheetId="0">'2019年津围公路（孟家楼地道—京哈公路）修复养护工程'!$A$1:$J$44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<sst xmlns="http://schemas.openxmlformats.org/spreadsheetml/2006/main" count="98" uniqueCount="76">
  <si>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</si>
  <si>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</si>
  <si>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</si>
  <si>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</si>
  <si>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2019年津围公路（孟家楼地道—京哈公路）修复养护工程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</si>
  <si>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</si>
  <si>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</si>
  <si>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</si>
  <si>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</si>
  <si>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</si>
  <si>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</si>
  <si>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</si>
  <si>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</si>
  <si>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</si>
  <si>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</si>
  <si>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</si>
  <si>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</si>
  <si>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</si>
  <si>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</si>
  <si>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</si>
  <si>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</si>
  <si>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</si>
  <si>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</si>
  <si>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</si>
  <si>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</si>
  <si>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</si>
  <si>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</si>
  <si>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</si>
  <si>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</si>
  <si>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</si>
  <si>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</si>
  <si>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</si>
  <si>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</si>
  <si>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</si>
  <si>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</si>
  <si>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5.1km</t>
  </si>
  <si>
    <t>……</t>
  </si>
  <si>
    <t>质量指标</t>
  </si>
  <si>
    <t>已完工验收合格率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</si>
  <si>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</si>
  <si>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</si>
  <si>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</si>
  <si>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</si>
  <si>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</si>
  <si>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</si>
  <si>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2019年11月</t>
  </si>
  <si>
    <t>成本指标</t>
  </si>
  <si>
    <t>工程费用</t>
  </si>
  <si>
    <t>不超过项目批复总投资</t>
  </si>
  <si>
    <t>最终决算数为1417.5473万，未超过项目预算批复总投资1426万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</si>
  <si>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</si>
  <si>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</si>
  <si>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</si>
  <si>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</si>
  <si>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</si>
  <si>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</si>
  <si>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</si>
  <si>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</si>
  <si>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</si>
  <si>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</si>
  <si>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</si>
  <si>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</si>
  <si>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</si>
  <si>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</si>
  <si>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</si>
  <si>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</si>
  <si>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</si>
  <si>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</si>
  <si>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</si>
  <si>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</si>
  <si>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</si>
  <si>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</si>
  <si>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</si>
  <si>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</si>
  <si>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</si>
  <si>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 年 6 月 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</si>
</sst>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9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5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4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4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4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5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5" t="s">
        <v>20</v>
      </c>
    </row>
    <row r="9" ht="24" customHeight="1" spans="1:10">
      <c r="A9" s="10"/>
      <c r="B9" s="10"/>
      <c r="C9" s="14" t="s">
        <v>21</v>
      </c>
      <c r="D9" s="7">
        <v>290</v>
      </c>
      <c r="E9" s="7">
        <v>290</v>
      </c>
      <c r="F9" s="7">
        <v>290</v>
      </c>
      <c r="G9" s="7">
        <v>10</v>
      </c>
      <c r="H9" s="15">
        <f>I9*10</f>
        <v>10</v>
      </c>
      <c r="I9" s="36">
        <f>F9/E9</f>
        <v>1</v>
      </c>
      <c r="J9" s="37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38"/>
    </row>
    <row r="11" ht="24" customHeight="1" spans="1:10">
      <c r="A11" s="10"/>
      <c r="B11" s="10"/>
      <c r="C11" s="16" t="s">
        <v>24</v>
      </c>
      <c r="D11" s="7">
        <v>290</v>
      </c>
      <c r="E11" s="7">
        <v>290</v>
      </c>
      <c r="F11" s="7">
        <v>290</v>
      </c>
      <c r="G11" s="7" t="s">
        <v>23</v>
      </c>
      <c r="H11" s="7" t="s">
        <v>23</v>
      </c>
      <c r="I11" s="7"/>
      <c r="J11" s="38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39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5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20"/>
      <c r="C21" s="19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7"/>
      <c r="B23" s="20"/>
      <c r="C23" s="19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7"/>
      <c r="J25" s="7"/>
      <c r="L25" s="40"/>
    </row>
    <row r="26" ht="36" customHeight="1" spans="1:10">
      <c r="A26" s="17"/>
      <c r="B26" s="18" t="s">
        <v>50</v>
      </c>
      <c r="C26" s="19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7"/>
      <c r="B32" s="20"/>
      <c r="C32" s="19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19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20"/>
      <c r="C35" s="19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20"/>
      <c r="C36" s="22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1"/>
      <c r="C37" s="23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7"/>
      <c r="B38" s="18" t="s">
        <v>63</v>
      </c>
      <c r="C38" s="19" t="s">
        <v>64</v>
      </c>
      <c r="D38" s="7" t="s">
        <v>65</v>
      </c>
      <c r="E38" s="7" t="s">
        <v>66</v>
      </c>
      <c r="F38" s="7">
        <v>1</v>
      </c>
      <c r="G38" s="7">
        <v>10</v>
      </c>
      <c r="H38" s="7">
        <v>10</v>
      </c>
      <c r="I38" s="7"/>
      <c r="J38" s="7"/>
    </row>
    <row r="39" ht="20.25" customHeight="1" spans="1:10">
      <c r="A39" s="17"/>
      <c r="B39" s="21"/>
      <c r="C39" s="19"/>
      <c r="D39" s="7" t="s">
        <v>36</v>
      </c>
      <c r="E39" s="7"/>
      <c r="F39" s="7"/>
      <c r="G39" s="7"/>
      <c r="H39" s="7"/>
      <c r="I39" s="7"/>
      <c r="J39" s="7"/>
    </row>
    <row r="40" ht="20.25" customHeight="1" spans="1:10">
      <c r="A40" s="24" t="s">
        <v>67</v>
      </c>
      <c r="B40" s="25"/>
      <c r="C40" s="25"/>
      <c r="D40" s="25"/>
      <c r="E40" s="25"/>
      <c r="F40" s="25"/>
      <c r="G40" s="26">
        <f>SUM(G14:G39)+G9</f>
        <v>100</v>
      </c>
      <c r="H40" s="26">
        <f>SUM(H14:H39)+H9</f>
        <v>100</v>
      </c>
      <c r="I40" s="24"/>
      <c r="J40" s="41"/>
    </row>
    <row r="41" s="1" customFormat="1" ht="20.25" customHeight="1" spans="1:10">
      <c r="A41" s="27" t="s">
        <v>68</v>
      </c>
      <c r="B41" s="19" t="s">
        <v>69</v>
      </c>
      <c r="C41" s="19"/>
      <c r="D41" s="28" t="s">
        <v>70</v>
      </c>
      <c r="E41" s="29"/>
      <c r="F41" s="28" t="s">
        <v>71</v>
      </c>
      <c r="G41" s="30"/>
      <c r="H41" s="30"/>
      <c r="I41" s="30"/>
      <c r="J41" s="29"/>
    </row>
    <row r="42" s="1" customFormat="1" ht="21.75" customHeight="1" spans="1:10">
      <c r="A42" s="27"/>
      <c r="B42" s="19" t="s">
        <v>72</v>
      </c>
      <c r="C42" s="19"/>
      <c r="D42" s="28"/>
      <c r="E42" s="29"/>
      <c r="F42" s="28" t="s">
        <v>73</v>
      </c>
      <c r="G42" s="30"/>
      <c r="H42" s="30"/>
      <c r="I42" s="30"/>
      <c r="J42" s="29"/>
    </row>
    <row r="43" s="1" customFormat="1" ht="23.25" customHeight="1" spans="1:10">
      <c r="A43" s="27"/>
      <c r="B43" s="19" t="s">
        <v>36</v>
      </c>
      <c r="C43" s="19"/>
      <c r="D43" s="28"/>
      <c r="E43" s="29"/>
      <c r="F43" s="28"/>
      <c r="G43" s="30"/>
      <c r="H43" s="30"/>
      <c r="I43" s="30"/>
      <c r="J43" s="29"/>
    </row>
    <row r="44" s="2" customFormat="1" ht="80" customHeight="1" spans="1:10">
      <c r="A44" s="31" t="s">
        <v>74</v>
      </c>
      <c r="B44" s="32" t="s">
        <v>75</v>
      </c>
      <c r="C44" s="33"/>
      <c r="D44" s="33"/>
      <c r="E44" s="33"/>
      <c r="F44" s="33"/>
      <c r="G44" s="33"/>
      <c r="H44" s="33"/>
      <c r="I44" s="33"/>
      <c r="J44" s="42"/>
    </row>
  </sheetData>
  <mergeCells count="4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2019年津围公路（孟家楼地道—京哈公路）修复养护工程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2022-07-29T14:41:26Z</dcterms:created>
  <dcterms:modified xsi:type="dcterms:W3CDTF">2022-07-29T14:41:26Z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57A4B930288B454EA7E8215DFCC1E11F</vt:lpwstr>
  </property>
  <property fmtid="{D5CDD505-2E9C-101B-9397-08002B2CF9AE}" pid="3" name="KSOProductBuildVer">
    <vt:lpwstr>2052-11.1.0.11830</vt:lpwstr>
  </property>
</Properties>
</file>