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1" sheetId="10" r:id="rId1"/>
  </sheets>
  <definedNames>
    <definedName name="_xlnm.Print_Area" localSheetId="0">'171'!$A$1:$K$44</definedName>
  </definedNames>
  <calcPr calcId="144525"/>
</workbook>
</file>

<file path=xl/sharedStrings.xml><?xml version="1.0" encoding="utf-8"?>
<sst xmlns="http://schemas.openxmlformats.org/spreadsheetml/2006/main" count="78" uniqueCount="66">
  <si>
    <t>附件</t>
  </si>
  <si>
    <t xml:space="preserve">项目支出绩效自评表 </t>
  </si>
  <si>
    <t>（2021年度）</t>
  </si>
  <si>
    <t>项目名称</t>
  </si>
  <si>
    <t>2021年天津市杰出青年科学基金项目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</si>
  <si>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</si>
  <si>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</si>
  <si>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</si>
  <si>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</si>
  <si>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</si>
  <si>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</si>
  <si>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</si>
  <si>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完成项目任务</t>
  </si>
  <si>
    <t>按期进行中，资金执行偏滞后，后续追上。部分应付未付，没有执行完成。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</si>
  <si>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</si>
  <si>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</si>
  <si>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</si>
  <si>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</si>
  <si>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</si>
  <si>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</si>
  <si>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</si>
  <si>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</si>
  <si>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</si>
  <si>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疫情原因，无法按期顺利执行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</si>
  <si>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</si>
  <si>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</si>
  <si>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</si>
  <si>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</si>
  <si>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</si>
  <si>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</si>
  <si>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</si>
  <si>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</si>
  <si>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</si>
  <si>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</si>
  <si>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</si>
  <si>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</si>
  <si>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论文</t>
  </si>
  <si>
    <t>&gt;=1人</t>
  </si>
  <si>
    <t>质量指标</t>
  </si>
  <si>
    <t>完成度</t>
  </si>
  <si>
    <t>时效指标</t>
  </si>
  <si>
    <t>资金执行率</t>
  </si>
  <si>
    <t>成本指标</t>
  </si>
  <si>
    <t>2021年拨付资金</t>
  </si>
  <si>
    <t>10万元</t>
  </si>
  <si>
    <t>效益指标
（30分）</t>
  </si>
  <si>
    <t>经济效益指标</t>
  </si>
  <si>
    <t>社会效益指标</t>
  </si>
  <si>
    <t>促进我国国防，新能源汽车的发展</t>
  </si>
  <si>
    <t>较好</t>
  </si>
  <si>
    <t>好</t>
  </si>
  <si>
    <t>生态效益指标</t>
  </si>
  <si>
    <t>可持续影响指标</t>
  </si>
  <si>
    <t>满意度指标
（10分）</t>
  </si>
  <si>
    <t>服务对象
满意度指标</t>
  </si>
  <si>
    <t>资金使用者满意度</t>
  </si>
  <si>
    <t>总分</t>
  </si>
  <si>
    <t>自评
人员
信息</t>
  </si>
  <si>
    <t>姓名</t>
  </si>
  <si>
    <t>职务</t>
  </si>
  <si>
    <t>工作单位及部门</t>
  </si>
  <si>
    <t>梅云辉</t>
  </si>
  <si>
    <t>科学技术研究院自然科学项目管理办公室主任</t>
  </si>
  <si>
    <t>天津工业大学电气学院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</si>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</sst>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9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8" xfId="5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C4" sqref="C4:K4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9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9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9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0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f>SUM(E10:E12)</f>
        <v>10</v>
      </c>
      <c r="F9" s="19">
        <f t="shared" ref="F9:G9" si="0">SUM(F10:F12)</f>
        <v>0.76</v>
      </c>
      <c r="G9" s="20">
        <f t="shared" si="0"/>
        <v>0</v>
      </c>
      <c r="H9" s="7">
        <v>10</v>
      </c>
      <c r="I9" s="7">
        <f>ROUND(10*J9,1)</f>
        <v>0.8</v>
      </c>
      <c r="J9" s="51">
        <f>F9/E9</f>
        <v>0.076</v>
      </c>
      <c r="K9" s="52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53"/>
    </row>
    <row r="11" ht="27" customHeight="1" spans="1:11">
      <c r="A11" s="10"/>
      <c r="B11" s="10"/>
      <c r="C11" s="21" t="s">
        <v>26</v>
      </c>
      <c r="D11" s="18"/>
      <c r="E11" s="18">
        <v>10</v>
      </c>
      <c r="F11" s="19">
        <v>0.76</v>
      </c>
      <c r="G11" s="20"/>
      <c r="H11" s="7" t="s">
        <v>25</v>
      </c>
      <c r="I11" s="7" t="s">
        <v>25</v>
      </c>
      <c r="J11" s="7"/>
      <c r="K11" s="53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54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>
        <v>4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27">
        <v>1</v>
      </c>
      <c r="F17" s="28">
        <v>1</v>
      </c>
      <c r="G17" s="16"/>
      <c r="H17" s="25">
        <v>10</v>
      </c>
      <c r="I17" s="25">
        <v>10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25"/>
      <c r="I19" s="25"/>
      <c r="J19" s="15"/>
      <c r="K19" s="16"/>
    </row>
    <row r="20" ht="35.25" customHeight="1" spans="1:11">
      <c r="A20" s="22"/>
      <c r="B20" s="26"/>
      <c r="C20" s="24" t="s">
        <v>40</v>
      </c>
      <c r="D20" s="10" t="s">
        <v>41</v>
      </c>
      <c r="E20" s="29">
        <v>0.8</v>
      </c>
      <c r="F20" s="30">
        <v>0.076</v>
      </c>
      <c r="G20" s="16"/>
      <c r="H20" s="25">
        <v>20</v>
      </c>
      <c r="I20" s="25">
        <v>2</v>
      </c>
      <c r="J20" s="15" t="s">
        <v>23</v>
      </c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/>
      <c r="E22" s="10"/>
      <c r="F22" s="15"/>
      <c r="G22" s="16"/>
      <c r="H22" s="25"/>
      <c r="I22" s="25"/>
      <c r="J22" s="15"/>
      <c r="K22" s="16"/>
    </row>
    <row r="23" s="1" customFormat="1" ht="33" customHeight="1" spans="1:11">
      <c r="A23" s="22"/>
      <c r="B23" s="26"/>
      <c r="C23" s="24" t="s">
        <v>42</v>
      </c>
      <c r="D23" s="31" t="s">
        <v>43</v>
      </c>
      <c r="E23" s="31" t="s">
        <v>44</v>
      </c>
      <c r="F23" s="32">
        <v>0.76</v>
      </c>
      <c r="G23" s="33"/>
      <c r="H23" s="34">
        <v>20</v>
      </c>
      <c r="I23" s="34">
        <v>2</v>
      </c>
      <c r="J23" s="32" t="s">
        <v>23</v>
      </c>
      <c r="K23" s="33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35"/>
      <c r="C25" s="24"/>
      <c r="D25" s="10"/>
      <c r="E25" s="10"/>
      <c r="F25" s="15"/>
      <c r="G25" s="16"/>
      <c r="H25" s="25"/>
      <c r="I25" s="25"/>
      <c r="J25" s="15"/>
      <c r="K25" s="16"/>
      <c r="M25" s="55"/>
    </row>
    <row r="26" ht="20.25" customHeight="1" spans="1:11">
      <c r="A26" s="22"/>
      <c r="B26" s="23" t="s">
        <v>45</v>
      </c>
      <c r="C26" s="24" t="s">
        <v>46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/>
      <c r="E28" s="27"/>
      <c r="F28" s="15"/>
      <c r="G28" s="16"/>
      <c r="H28" s="25"/>
      <c r="I28" s="25"/>
      <c r="J28" s="15"/>
      <c r="K28" s="16"/>
    </row>
    <row r="29" ht="38.25" customHeight="1" spans="1:11">
      <c r="A29" s="22"/>
      <c r="B29" s="26"/>
      <c r="C29" s="24" t="s">
        <v>47</v>
      </c>
      <c r="D29" s="10" t="s">
        <v>48</v>
      </c>
      <c r="E29" s="10" t="s">
        <v>49</v>
      </c>
      <c r="F29" s="15" t="s">
        <v>50</v>
      </c>
      <c r="G29" s="16"/>
      <c r="H29" s="25">
        <v>20</v>
      </c>
      <c r="I29" s="25">
        <v>20</v>
      </c>
      <c r="J29" s="15"/>
      <c r="K29" s="16"/>
    </row>
    <row r="30" ht="20.25" customHeight="1" spans="1:11">
      <c r="A30" s="22"/>
      <c r="B30" s="26"/>
      <c r="C30" s="24"/>
      <c r="D30" s="10"/>
      <c r="E30" s="36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7"/>
      <c r="E31" s="38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51</v>
      </c>
      <c r="D32" s="10"/>
      <c r="E32" s="38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/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52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9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35"/>
      <c r="C37" s="40"/>
      <c r="D37" s="10"/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53</v>
      </c>
      <c r="C38" s="24" t="s">
        <v>54</v>
      </c>
      <c r="D38" s="10" t="s">
        <v>55</v>
      </c>
      <c r="E38" s="27" t="s">
        <v>49</v>
      </c>
      <c r="F38" s="15" t="s">
        <v>49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35"/>
      <c r="C39" s="24"/>
      <c r="D39" s="10"/>
      <c r="E39" s="10"/>
      <c r="F39" s="15"/>
      <c r="G39" s="16"/>
      <c r="H39" s="25"/>
      <c r="I39" s="25"/>
      <c r="J39" s="15"/>
      <c r="K39" s="16"/>
    </row>
    <row r="40" ht="20.25" customHeight="1" spans="1:11">
      <c r="A40" s="41" t="s">
        <v>56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54.8</v>
      </c>
      <c r="J40" s="41"/>
      <c r="K40" s="43"/>
    </row>
    <row r="41" s="2" customFormat="1" ht="20.25" customHeight="1" spans="1:11">
      <c r="A41" s="45" t="s">
        <v>57</v>
      </c>
      <c r="B41" s="24" t="s">
        <v>58</v>
      </c>
      <c r="C41" s="24"/>
      <c r="D41" s="24" t="s">
        <v>59</v>
      </c>
      <c r="E41" s="24"/>
      <c r="F41" s="24"/>
      <c r="G41" s="24" t="s">
        <v>60</v>
      </c>
      <c r="H41" s="24"/>
      <c r="I41" s="24"/>
      <c r="J41" s="24"/>
      <c r="K41" s="24"/>
    </row>
    <row r="42" s="2" customFormat="1" ht="21.75" customHeight="1" spans="1:11">
      <c r="A42" s="45"/>
      <c r="B42" s="24" t="s">
        <v>61</v>
      </c>
      <c r="C42" s="24"/>
      <c r="D42" s="24" t="s">
        <v>62</v>
      </c>
      <c r="E42" s="24"/>
      <c r="F42" s="24"/>
      <c r="G42" s="24" t="s">
        <v>63</v>
      </c>
      <c r="H42" s="24"/>
      <c r="I42" s="24"/>
      <c r="J42" s="24"/>
      <c r="K42" s="24"/>
    </row>
    <row r="43" s="2" customFormat="1" ht="23.25" customHeight="1" spans="1:11">
      <c r="A43" s="45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="3" customFormat="1" ht="87" customHeight="1" spans="1:11">
      <c r="A44" s="46" t="s">
        <v>64</v>
      </c>
      <c r="B44" s="47" t="s">
        <v>65</v>
      </c>
      <c r="C44" s="48"/>
      <c r="D44" s="48"/>
      <c r="E44" s="48"/>
      <c r="F44" s="48"/>
      <c r="G44" s="48"/>
      <c r="H44" s="48"/>
      <c r="I44" s="48"/>
      <c r="J44" s="48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