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丁争争\2022\绩效自评-上报\绩效自评-上报\上报\"/>
    </mc:Choice>
  </mc:AlternateContent>
  <bookViews>
    <workbookView xWindow="0" yWindow="0" windowWidth="28800" windowHeight="13680"/>
  </bookViews>
  <sheets>
    <sheet name="自评表- 农委" sheetId="1" r:id="rId1"/>
  </sheets>
  <definedNames>
    <definedName name="_xlnm.Print_Area" localSheetId="0">'自评表- 农委'!$A$1:$K$28</definedName>
  </definedNames>
  <calcPr calcId="162913"/>
</workbook>
</file>

<file path=xl/calcChain.xml><?xml version="1.0" encoding="utf-8"?>
<calcChain xmlns="http://schemas.openxmlformats.org/spreadsheetml/2006/main">
  <c r="J11" i="1" l="1"/>
  <c r="I11" i="1" s="1"/>
  <c r="F9" i="1"/>
  <c r="J9" i="1" s="1"/>
  <c r="I20" i="1" l="1"/>
  <c r="I9" i="1"/>
  <c r="I24" i="1" l="1"/>
</calcChain>
</file>

<file path=xl/sharedStrings.xml><?xml version="1.0" encoding="utf-8"?>
<sst xmlns="http://schemas.openxmlformats.org/spreadsheetml/2006/main" count="85" uniqueCount="76">
  <si>
    <t>附件2</t>
  </si>
  <si>
    <t xml:space="preserve">项目支出绩效自评表 </t>
  </si>
  <si>
    <t>（2021年度）</t>
  </si>
  <si>
    <t>项目名称</t>
  </si>
  <si>
    <t>主管预算部门</t>
  </si>
  <si>
    <t>天津市教育委员会</t>
  </si>
  <si>
    <t>项目实施单位</t>
  </si>
  <si>
    <t>天津商业大学</t>
  </si>
  <si>
    <t>年度总体目标</t>
  </si>
  <si>
    <t>年初预期目标</t>
  </si>
  <si>
    <t>年度实际完成情况</t>
  </si>
  <si>
    <r>
      <rPr>
        <sz val="11"/>
        <color theme="1"/>
        <rFont val="宋体"/>
        <family val="3"/>
        <charset val="134"/>
        <scheme val="minor"/>
      </rPr>
      <t>1.完成合同各项技术指标。一是实施果蔬品物联网全程监测追溯技术集成示范。建立全时空在线移动智能冷库监控数据库、基于WEB的信息数据管理及操作系统、基于安卓手机端信息数据管理及平台操作系统各1个，实现移动式智能冷库全时空在线管理。二是实施智能温控冷库预及保鲜技术示范。建立智能冷库生产线，冷量输出范围20%-100%；冷库预冷量5吨/次，预冷时间≤4小时，果蔬腐损率降低12%。三是实施成果推广示范与技术培训。在天津建立2个果蔬产地预冷及冷链流通应用示范基地，在10个帮扶村推广示范全时空在线移动智能冷库10台。在示范点开展智能移动冷库操作技术的培训，现场培训2场，培训70余人，编印技术培训手册1000余册；线上培训2500余人，录制技术培训影像资料。四是形成技术操作规程3项，申请专利3项，其中获授权发明专利1项；制定企业标准1项，发表论文3篇，获省部级科技进步二等奖1项。  
2.完成合同经济效益指标。推广冷库20台，辐射180台，年预冷和保鲜果蔬2万吨，每吨减损和提高品质增值2000元，创社会效益4080万元。
3.取得良好社会效益。项目实施情况在天津日报、天津教育报报道。</t>
    </r>
    <r>
      <rPr>
        <sz val="12"/>
        <color theme="1"/>
        <rFont val="宋体"/>
        <family val="3"/>
        <charset val="134"/>
        <scheme val="minor"/>
      </rPr>
      <t xml:space="preserve">
</t>
    </r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</si>
  <si>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</si>
  <si>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</si>
  <si>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</si>
  <si>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</si>
  <si>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</si>
  <si>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</si>
  <si>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</si>
  <si>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</si>
  <si>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</si>
  <si>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总偏差原因：主要是因疫情影响，部分市场调研与现场培训受到限制产生。截至2022年2月经费未拨回。改进：疫情过后可以继续开展调研；进一步加大线上培训。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</si>
  <si>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</si>
  <si>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</si>
  <si>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</si>
  <si>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</si>
  <si>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</si>
  <si>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</si>
  <si>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</si>
  <si>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</si>
  <si>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</si>
  <si>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</si>
  <si>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</si>
  <si>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</si>
  <si>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研究报告数量</t>
  </si>
  <si>
    <t>2份</t>
  </si>
  <si>
    <t>技术应用示范基地</t>
  </si>
  <si>
    <t>2个</t>
  </si>
  <si>
    <t>智能移动冷库推广</t>
  </si>
  <si>
    <t>10座</t>
  </si>
  <si>
    <r>
      <rPr>
        <sz val="12"/>
        <color theme="1"/>
        <rFont val="宋体"/>
        <family val="3"/>
        <charset val="134"/>
        <scheme val="minor"/>
      </rPr>
      <t>1</t>
    </r>
    <r>
      <rPr>
        <sz val="12"/>
        <color theme="1"/>
        <rFont val="宋体"/>
        <family val="3"/>
        <charset val="134"/>
        <scheme val="minor"/>
      </rPr>
      <t>0座</t>
    </r>
  </si>
  <si>
    <t>质量指标</t>
  </si>
  <si>
    <t>国内外核心期刊发表论文数</t>
  </si>
  <si>
    <t>2篇</t>
  </si>
  <si>
    <t xml:space="preserve">专利申请数 </t>
  </si>
  <si>
    <t>3项</t>
  </si>
  <si>
    <t>时效指标</t>
  </si>
  <si>
    <t>研究进度及时率</t>
  </si>
  <si>
    <t>成本指标</t>
  </si>
  <si>
    <t>科研支出经费</t>
  </si>
  <si>
    <t>75万</t>
  </si>
  <si>
    <t>67.12万</t>
  </si>
  <si>
    <t>主要因疫情影响，部分市场调研与现场培训受到限制。改进：疫情过后可以继续开展调研；进一步加大线上培训。</t>
  </si>
  <si>
    <t>效益指标
（30分）</t>
  </si>
  <si>
    <t>经济效益指标</t>
  </si>
  <si>
    <t>项目实施推广及辐射推广智能冷库的数量</t>
  </si>
  <si>
    <t>200台</t>
  </si>
  <si>
    <t>社会效益指标</t>
  </si>
  <si>
    <t>新增效益</t>
  </si>
  <si>
    <r>
      <rPr>
        <sz val="12"/>
        <rFont val="宋体"/>
        <family val="3"/>
        <charset val="134"/>
        <scheme val="minor"/>
      </rPr>
      <t>4</t>
    </r>
    <r>
      <rPr>
        <sz val="12"/>
        <rFont val="宋体"/>
        <family val="3"/>
        <charset val="134"/>
        <scheme val="minor"/>
      </rPr>
      <t>000万</t>
    </r>
  </si>
  <si>
    <r>
      <rPr>
        <sz val="12"/>
        <color theme="1"/>
        <rFont val="宋体"/>
        <family val="3"/>
        <charset val="134"/>
        <scheme val="minor"/>
      </rPr>
      <t>4</t>
    </r>
    <r>
      <rPr>
        <sz val="12"/>
        <color theme="1"/>
        <rFont val="宋体"/>
        <family val="3"/>
        <charset val="134"/>
        <scheme val="minor"/>
      </rPr>
      <t>000万</t>
    </r>
  </si>
  <si>
    <t>满意度指标
（10分）</t>
  </si>
  <si>
    <t>服务对象
满意度指标</t>
  </si>
  <si>
    <t>社会公众满意度</t>
  </si>
  <si>
    <t>总分</t>
  </si>
  <si>
    <t>自评
人员
信息</t>
  </si>
  <si>
    <t>姓名</t>
  </si>
  <si>
    <t>职务</t>
  </si>
  <si>
    <t>工作单位及部门</t>
  </si>
  <si>
    <t>鲁晓翔</t>
  </si>
  <si>
    <t>教授；项目负责人</t>
  </si>
  <si>
    <t>天津商业大学生物技术与食品科学学院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</si>
  <si>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</si>
  <si>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</si>
  <si>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农业绿色发展与技术服务-农业科技（全时空在线移动智能冷库及保鲜技术推广示范）</t>
    <phoneticPr fontId="11" type="noConversion"/>
  </si>
  <si>
    <t>果蔬保鲜技术、物联网技术与移动式冷库的一体化，在拓展各自功能的同时，提高冷链流通智能化水平，将移动式冷库与RFID识别技术、二维码技术、环境感应技术、保鲜期预测技术及商业信息技术集于一体，构建全程动态信息共享的商业销售工具，促进农业供给侧结构性改革。不断提升我市农产品供给水平，促进我市现代都市型农业发展。全新的信息数据管理共享中心，为农产品的储存、运输、交易提供了可靠的网络支持与保障，为果蔬优质、高产、高效和安全环保供给提供技术支撑。对天津市新农村建设、城乡共同发展都有极其重要的意义，符合现代都市型农业发展方向，快速带动农民致富，帮助困难村发展经济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</si>
</sst>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70" zoomScaleNormal="70" zoomScaleSheetLayoutView="70" workbookViewId="0">
      <selection activeCell="J14" sqref="J14:K14"/>
    </sheetView>
  </sheetViews>
  <sheetFormatPr defaultColWidth="9" defaultRowHeight="13.5" x14ac:dyDescent="0.1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8" width="6" style="3" customWidth="1"/>
    <col min="9" max="9" width="7.375" style="3" customWidth="1"/>
    <col min="10" max="10" width="9" customWidth="1"/>
    <col min="11" max="11" width="32" customWidth="1"/>
  </cols>
  <sheetData>
    <row r="1" spans="1:11" ht="15.95" customHeight="1" x14ac:dyDescent="0.15">
      <c r="A1" s="26" t="s">
        <v>0</v>
      </c>
      <c r="B1" s="26"/>
      <c r="C1" s="26"/>
      <c r="D1" s="26"/>
      <c r="E1" s="26"/>
      <c r="F1" s="26"/>
      <c r="G1" s="26"/>
      <c r="H1" s="27"/>
      <c r="I1" s="27"/>
      <c r="J1" s="26"/>
      <c r="K1" s="26"/>
    </row>
    <row r="2" spans="1:11" ht="36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30" customHeight="1" x14ac:dyDescent="0.15">
      <c r="A4" s="30" t="s">
        <v>3</v>
      </c>
      <c r="B4" s="30"/>
      <c r="C4" s="31" t="s">
        <v>74</v>
      </c>
      <c r="D4" s="32"/>
      <c r="E4" s="32"/>
      <c r="F4" s="32"/>
      <c r="G4" s="32"/>
      <c r="H4" s="32"/>
      <c r="I4" s="32"/>
      <c r="J4" s="32"/>
      <c r="K4" s="33"/>
    </row>
    <row r="5" spans="1:11" ht="30" customHeight="1" x14ac:dyDescent="0.15">
      <c r="A5" s="30" t="s">
        <v>4</v>
      </c>
      <c r="B5" s="30"/>
      <c r="C5" s="30" t="s">
        <v>5</v>
      </c>
      <c r="D5" s="30"/>
      <c r="E5" s="4" t="s">
        <v>6</v>
      </c>
      <c r="F5" s="34" t="s">
        <v>7</v>
      </c>
      <c r="G5" s="35"/>
      <c r="H5" s="35"/>
      <c r="I5" s="35"/>
      <c r="J5" s="35"/>
      <c r="K5" s="36"/>
    </row>
    <row r="6" spans="1:11" ht="30" customHeight="1" x14ac:dyDescent="0.15">
      <c r="A6" s="37" t="s">
        <v>8</v>
      </c>
      <c r="B6" s="37"/>
      <c r="C6" s="37" t="s">
        <v>9</v>
      </c>
      <c r="D6" s="37"/>
      <c r="E6" s="37"/>
      <c r="F6" s="34" t="s">
        <v>10</v>
      </c>
      <c r="G6" s="35"/>
      <c r="H6" s="35"/>
      <c r="I6" s="35"/>
      <c r="J6" s="35"/>
      <c r="K6" s="36"/>
    </row>
    <row r="7" spans="1:11" ht="194.25" customHeight="1" x14ac:dyDescent="0.15">
      <c r="A7" s="37"/>
      <c r="B7" s="37"/>
      <c r="C7" s="65" t="s">
        <v>75</v>
      </c>
      <c r="D7" s="38"/>
      <c r="E7" s="38"/>
      <c r="F7" s="39" t="s">
        <v>11</v>
      </c>
      <c r="G7" s="40"/>
      <c r="H7" s="41"/>
      <c r="I7" s="41"/>
      <c r="J7" s="40"/>
      <c r="K7" s="42"/>
    </row>
    <row r="8" spans="1:11" ht="33.950000000000003" customHeight="1" x14ac:dyDescent="0.15">
      <c r="A8" s="37" t="s">
        <v>12</v>
      </c>
      <c r="B8" s="37"/>
      <c r="C8" s="6"/>
      <c r="D8" s="5" t="s">
        <v>13</v>
      </c>
      <c r="E8" s="5" t="s">
        <v>14</v>
      </c>
      <c r="F8" s="43" t="s">
        <v>15</v>
      </c>
      <c r="G8" s="44"/>
      <c r="H8" s="5" t="s">
        <v>16</v>
      </c>
      <c r="I8" s="5" t="s">
        <v>17</v>
      </c>
      <c r="J8" s="5" t="s">
        <v>18</v>
      </c>
      <c r="K8" s="8" t="s">
        <v>19</v>
      </c>
    </row>
    <row r="9" spans="1:11" ht="33.950000000000003" customHeight="1" x14ac:dyDescent="0.15">
      <c r="A9" s="37"/>
      <c r="B9" s="37"/>
      <c r="C9" s="9" t="s">
        <v>20</v>
      </c>
      <c r="D9" s="4">
        <v>75</v>
      </c>
      <c r="E9" s="4">
        <v>75</v>
      </c>
      <c r="F9" s="43">
        <f>F11</f>
        <v>67.12</v>
      </c>
      <c r="G9" s="44"/>
      <c r="H9" s="4">
        <v>10</v>
      </c>
      <c r="I9" s="22">
        <f>H9*J9</f>
        <v>8.9493333333333336</v>
      </c>
      <c r="J9" s="23">
        <f>F9/E9</f>
        <v>0.89493333333333336</v>
      </c>
      <c r="K9" s="47" t="s">
        <v>21</v>
      </c>
    </row>
    <row r="10" spans="1:11" ht="33.950000000000003" customHeight="1" x14ac:dyDescent="0.15">
      <c r="A10" s="37"/>
      <c r="B10" s="37"/>
      <c r="C10" s="10" t="s">
        <v>22</v>
      </c>
      <c r="D10" s="4"/>
      <c r="E10" s="4"/>
      <c r="F10" s="43"/>
      <c r="G10" s="44"/>
      <c r="H10" s="4" t="s">
        <v>23</v>
      </c>
      <c r="I10" s="22" t="s">
        <v>23</v>
      </c>
      <c r="J10" s="23"/>
      <c r="K10" s="48"/>
    </row>
    <row r="11" spans="1:11" ht="33.950000000000003" customHeight="1" x14ac:dyDescent="0.15">
      <c r="A11" s="37"/>
      <c r="B11" s="37"/>
      <c r="C11" s="10" t="s">
        <v>24</v>
      </c>
      <c r="D11" s="4">
        <v>75</v>
      </c>
      <c r="E11" s="4">
        <v>75</v>
      </c>
      <c r="F11" s="43">
        <v>67.12</v>
      </c>
      <c r="G11" s="44"/>
      <c r="H11" s="4">
        <v>10</v>
      </c>
      <c r="I11" s="22">
        <f>H11*J11</f>
        <v>8.9493333333333336</v>
      </c>
      <c r="J11" s="23">
        <f>F11/E11</f>
        <v>0.89493333333333336</v>
      </c>
      <c r="K11" s="48"/>
    </row>
    <row r="12" spans="1:11" ht="33.950000000000003" customHeight="1" x14ac:dyDescent="0.15">
      <c r="A12" s="37"/>
      <c r="B12" s="37"/>
      <c r="C12" s="9" t="s">
        <v>25</v>
      </c>
      <c r="D12" s="11"/>
      <c r="E12" s="11"/>
      <c r="F12" s="45"/>
      <c r="G12" s="46"/>
      <c r="H12" s="4"/>
      <c r="I12" s="22"/>
      <c r="J12" s="4"/>
      <c r="K12" s="49"/>
    </row>
    <row r="13" spans="1:11" ht="33.950000000000003" customHeight="1" x14ac:dyDescent="0.15">
      <c r="A13" s="58" t="s">
        <v>26</v>
      </c>
      <c r="B13" s="7" t="s">
        <v>27</v>
      </c>
      <c r="C13" s="5" t="s">
        <v>28</v>
      </c>
      <c r="D13" s="4" t="s">
        <v>29</v>
      </c>
      <c r="E13" s="5" t="s">
        <v>30</v>
      </c>
      <c r="F13" s="43" t="s">
        <v>31</v>
      </c>
      <c r="G13" s="44"/>
      <c r="H13" s="5" t="s">
        <v>16</v>
      </c>
      <c r="I13" s="5" t="s">
        <v>17</v>
      </c>
      <c r="J13" s="43" t="s">
        <v>19</v>
      </c>
      <c r="K13" s="44"/>
    </row>
    <row r="14" spans="1:11" ht="33.950000000000003" customHeight="1" x14ac:dyDescent="0.15">
      <c r="A14" s="58"/>
      <c r="B14" s="60" t="s">
        <v>32</v>
      </c>
      <c r="C14" s="54" t="s">
        <v>33</v>
      </c>
      <c r="D14" s="5" t="s">
        <v>34</v>
      </c>
      <c r="E14" s="5" t="s">
        <v>35</v>
      </c>
      <c r="F14" s="43" t="s">
        <v>35</v>
      </c>
      <c r="G14" s="44"/>
      <c r="H14" s="5">
        <v>5</v>
      </c>
      <c r="I14" s="5">
        <v>5</v>
      </c>
      <c r="J14" s="43"/>
      <c r="K14" s="44"/>
    </row>
    <row r="15" spans="1:11" ht="33.950000000000003" customHeight="1" x14ac:dyDescent="0.15">
      <c r="A15" s="58"/>
      <c r="B15" s="61"/>
      <c r="C15" s="54"/>
      <c r="D15" s="5" t="s">
        <v>36</v>
      </c>
      <c r="E15" s="5" t="s">
        <v>37</v>
      </c>
      <c r="F15" s="43" t="s">
        <v>37</v>
      </c>
      <c r="G15" s="44"/>
      <c r="H15" s="5">
        <v>10</v>
      </c>
      <c r="I15" s="5">
        <v>10</v>
      </c>
      <c r="J15" s="43"/>
      <c r="K15" s="44"/>
    </row>
    <row r="16" spans="1:11" ht="33.950000000000003" customHeight="1" x14ac:dyDescent="0.15">
      <c r="A16" s="58"/>
      <c r="B16" s="61"/>
      <c r="C16" s="54"/>
      <c r="D16" s="5" t="s">
        <v>38</v>
      </c>
      <c r="E16" s="5" t="s">
        <v>39</v>
      </c>
      <c r="F16" s="43" t="s">
        <v>40</v>
      </c>
      <c r="G16" s="44"/>
      <c r="H16" s="5">
        <v>15</v>
      </c>
      <c r="I16" s="5">
        <v>15</v>
      </c>
      <c r="J16" s="43"/>
      <c r="K16" s="44"/>
    </row>
    <row r="17" spans="1:11" ht="33.950000000000003" customHeight="1" x14ac:dyDescent="0.15">
      <c r="A17" s="58"/>
      <c r="B17" s="61"/>
      <c r="C17" s="54" t="s">
        <v>41</v>
      </c>
      <c r="D17" s="14" t="s">
        <v>42</v>
      </c>
      <c r="E17" s="15" t="s">
        <v>43</v>
      </c>
      <c r="F17" s="50" t="s">
        <v>43</v>
      </c>
      <c r="G17" s="51"/>
      <c r="H17" s="15">
        <v>5</v>
      </c>
      <c r="I17" s="15">
        <v>5</v>
      </c>
      <c r="J17" s="43"/>
      <c r="K17" s="44"/>
    </row>
    <row r="18" spans="1:11" ht="33.950000000000003" customHeight="1" x14ac:dyDescent="0.15">
      <c r="A18" s="58"/>
      <c r="B18" s="61"/>
      <c r="C18" s="54"/>
      <c r="D18" s="5" t="s">
        <v>44</v>
      </c>
      <c r="E18" s="5" t="s">
        <v>45</v>
      </c>
      <c r="F18" s="43" t="s">
        <v>45</v>
      </c>
      <c r="G18" s="44"/>
      <c r="H18" s="5">
        <v>5</v>
      </c>
      <c r="I18" s="5">
        <v>5</v>
      </c>
      <c r="J18" s="43"/>
      <c r="K18" s="44"/>
    </row>
    <row r="19" spans="1:11" ht="33.950000000000003" customHeight="1" x14ac:dyDescent="0.15">
      <c r="A19" s="58"/>
      <c r="B19" s="61"/>
      <c r="C19" s="13" t="s">
        <v>46</v>
      </c>
      <c r="D19" s="5" t="s">
        <v>47</v>
      </c>
      <c r="E19" s="16">
        <v>1</v>
      </c>
      <c r="F19" s="52">
        <v>1</v>
      </c>
      <c r="G19" s="44"/>
      <c r="H19" s="5">
        <v>5</v>
      </c>
      <c r="I19" s="5">
        <v>5</v>
      </c>
      <c r="J19" s="43"/>
      <c r="K19" s="44"/>
    </row>
    <row r="20" spans="1:11" ht="51" customHeight="1" x14ac:dyDescent="0.15">
      <c r="A20" s="58"/>
      <c r="B20" s="61"/>
      <c r="C20" s="17" t="s">
        <v>48</v>
      </c>
      <c r="D20" s="5" t="s">
        <v>49</v>
      </c>
      <c r="E20" s="5" t="s">
        <v>50</v>
      </c>
      <c r="F20" s="43" t="s">
        <v>51</v>
      </c>
      <c r="G20" s="44"/>
      <c r="H20" s="5">
        <v>5</v>
      </c>
      <c r="I20" s="24">
        <f>H20*J9</f>
        <v>4.4746666666666668</v>
      </c>
      <c r="J20" s="53" t="s">
        <v>52</v>
      </c>
      <c r="K20" s="44"/>
    </row>
    <row r="21" spans="1:11" ht="33.950000000000003" customHeight="1" x14ac:dyDescent="0.15">
      <c r="A21" s="58"/>
      <c r="B21" s="60" t="s">
        <v>53</v>
      </c>
      <c r="C21" s="13" t="s">
        <v>54</v>
      </c>
      <c r="D21" s="14" t="s">
        <v>55</v>
      </c>
      <c r="E21" s="5" t="s">
        <v>56</v>
      </c>
      <c r="F21" s="43" t="s">
        <v>56</v>
      </c>
      <c r="G21" s="44"/>
      <c r="H21" s="5">
        <v>15</v>
      </c>
      <c r="I21" s="5">
        <v>15</v>
      </c>
      <c r="J21" s="43"/>
      <c r="K21" s="44"/>
    </row>
    <row r="22" spans="1:11" ht="33.950000000000003" customHeight="1" x14ac:dyDescent="0.15">
      <c r="A22" s="58"/>
      <c r="B22" s="61"/>
      <c r="C22" s="13" t="s">
        <v>57</v>
      </c>
      <c r="D22" s="5" t="s">
        <v>58</v>
      </c>
      <c r="E22" s="18" t="s">
        <v>59</v>
      </c>
      <c r="F22" s="43" t="s">
        <v>60</v>
      </c>
      <c r="G22" s="44"/>
      <c r="H22" s="5">
        <v>15</v>
      </c>
      <c r="I22" s="5">
        <v>15</v>
      </c>
      <c r="J22" s="43"/>
      <c r="K22" s="44"/>
    </row>
    <row r="23" spans="1:11" ht="33.950000000000003" customHeight="1" x14ac:dyDescent="0.15">
      <c r="A23" s="58"/>
      <c r="B23" s="12" t="s">
        <v>61</v>
      </c>
      <c r="C23" s="13" t="s">
        <v>62</v>
      </c>
      <c r="D23" s="5" t="s">
        <v>63</v>
      </c>
      <c r="E23" s="19">
        <v>1</v>
      </c>
      <c r="F23" s="52">
        <v>1</v>
      </c>
      <c r="G23" s="44"/>
      <c r="H23" s="5">
        <v>10</v>
      </c>
      <c r="I23" s="5">
        <v>10</v>
      </c>
      <c r="J23" s="53"/>
      <c r="K23" s="44"/>
    </row>
    <row r="24" spans="1:11" ht="33.950000000000003" customHeight="1" x14ac:dyDescent="0.15">
      <c r="A24" s="62" t="s">
        <v>64</v>
      </c>
      <c r="B24" s="63"/>
      <c r="C24" s="63"/>
      <c r="D24" s="63"/>
      <c r="E24" s="63"/>
      <c r="F24" s="63"/>
      <c r="G24" s="64"/>
      <c r="H24" s="20">
        <v>100</v>
      </c>
      <c r="I24" s="25">
        <f>SUM(I9,I14:I23)</f>
        <v>98.424000000000007</v>
      </c>
      <c r="J24" s="62"/>
      <c r="K24" s="64"/>
    </row>
    <row r="25" spans="1:11" s="1" customFormat="1" ht="33.950000000000003" customHeight="1" x14ac:dyDescent="0.15">
      <c r="A25" s="59" t="s">
        <v>65</v>
      </c>
      <c r="B25" s="54" t="s">
        <v>66</v>
      </c>
      <c r="C25" s="54"/>
      <c r="D25" s="54" t="s">
        <v>67</v>
      </c>
      <c r="E25" s="54"/>
      <c r="F25" s="54"/>
      <c r="G25" s="54" t="s">
        <v>68</v>
      </c>
      <c r="H25" s="54"/>
      <c r="I25" s="54"/>
      <c r="J25" s="54"/>
      <c r="K25" s="54"/>
    </row>
    <row r="26" spans="1:11" s="1" customFormat="1" ht="33.950000000000003" customHeight="1" x14ac:dyDescent="0.15">
      <c r="A26" s="59"/>
      <c r="B26" s="54" t="s">
        <v>69</v>
      </c>
      <c r="C26" s="54"/>
      <c r="D26" s="54" t="s">
        <v>70</v>
      </c>
      <c r="E26" s="54"/>
      <c r="F26" s="54"/>
      <c r="G26" s="54" t="s">
        <v>71</v>
      </c>
      <c r="H26" s="54"/>
      <c r="I26" s="54"/>
      <c r="J26" s="54"/>
      <c r="K26" s="54"/>
    </row>
    <row r="27" spans="1:11" s="1" customFormat="1" ht="33.950000000000003" customHeight="1" x14ac:dyDescent="0.15">
      <c r="A27" s="59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s="2" customFormat="1" ht="87" customHeight="1" x14ac:dyDescent="0.15">
      <c r="A28" s="21" t="s">
        <v>72</v>
      </c>
      <c r="B28" s="55" t="s">
        <v>73</v>
      </c>
      <c r="C28" s="56"/>
      <c r="D28" s="56"/>
      <c r="E28" s="56"/>
      <c r="F28" s="56"/>
      <c r="G28" s="56"/>
      <c r="H28" s="56"/>
      <c r="I28" s="56"/>
      <c r="J28" s="56"/>
      <c r="K28" s="57"/>
    </row>
  </sheetData>
  <mergeCells count="60">
    <mergeCell ref="A8:B12"/>
    <mergeCell ref="B28:K28"/>
    <mergeCell ref="A13:A23"/>
    <mergeCell ref="A25:A27"/>
    <mergeCell ref="B14:B20"/>
    <mergeCell ref="B21:B22"/>
    <mergeCell ref="C14:C16"/>
    <mergeCell ref="C17:C18"/>
    <mergeCell ref="B26:C26"/>
    <mergeCell ref="D26:F26"/>
    <mergeCell ref="G26:K26"/>
    <mergeCell ref="B27:C27"/>
    <mergeCell ref="D27:F27"/>
    <mergeCell ref="G27:K27"/>
    <mergeCell ref="A24:G24"/>
    <mergeCell ref="J24:K24"/>
    <mergeCell ref="B25:C25"/>
    <mergeCell ref="D25:F25"/>
    <mergeCell ref="G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 农委</vt:lpstr>
      <vt:lpstr>'自评表- 农委'!Print_Area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杜潇函</dc:creator>
  <cp:lastModifiedBy>wjx-z2</cp:lastModifiedBy>
  <cp:lastPrinted>2022-05-13T02:35:38Z</cp:lastPrinted>
  <dcterms:created xsi:type="dcterms:W3CDTF">2022-04-30T05:45:00Z</dcterms:created>
  <dcterms:modified xsi:type="dcterms:W3CDTF">2022-05-13T02:39:30Z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E2938F9F5BC241C399AEEBB00C82F4C3</vt:lpwstr>
  </property>
</Properties>
</file>