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高校学生资助体系-完成" sheetId="1" r:id="rId1"/>
  </sheets>
  <definedNames>
    <definedName name="_xlnm.Print_Area" localSheetId="0">'高校学生资助体系-完成'!$A$1:$K$23</definedName>
  </definedNames>
  <calcPr calcId="144525"/>
</workbook>
</file>

<file path=xl/sharedStrings.xml><?xml version="1.0" encoding="utf-8"?>
<sst xmlns="http://schemas.openxmlformats.org/spreadsheetml/2006/main" count="80" uniqueCount="70">
  <si>
    <t xml:space="preserve">项目支出绩效自评表 </t>
  </si>
  <si>
    <t>（2021年度）</t>
  </si>
  <si>
    <t>项目名称</t>
  </si>
  <si>
    <t>高校学生资助政策体系（中国民航大学）</t>
  </si>
  <si>
    <t>主管预算部门</t>
  </si>
  <si>
    <t>[330101]天津市教育委员会办公室</t>
  </si>
  <si>
    <t>项目实施单位</t>
  </si>
  <si>
    <t>中国民航大学</t>
  </si>
  <si>
    <t>年度总体目标</t>
  </si>
  <si>
    <t>年初预期目标</t>
  </si>
  <si>
    <t>年度实际完成情况</t>
  </si>
  <si>
    <t>根据天津市人民政府奖学金评选分配名额及评审要求，按时完成评审，按照资助标准及时发放奖学金，通过奖学金的评审激励学生勤奋学习，努力进取，优秀学生获得奖学金奖励，帮助学生顺利完成学业。</t>
  </si>
  <si>
    <t>根据2021年10月天津市教委下发的2021-2022学年人民政府奖学金指标（32人）及评审要求，学工部组织开展评审工作，按时提交评审材料，按照上级部门指示要求，按照8000元/人的资助标准于2021年年底足额发放奖学金。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</si>
  <si>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</si>
  <si>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</si>
  <si>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</si>
  <si>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</si>
  <si>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</si>
  <si>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</si>
  <si>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</si>
  <si>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</si>
  <si>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</si>
  <si>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项目预算金额是按照2020年度给定的评审指标测算的，执行金额是按照2021年10月下发的既定指标评审发放的，因此产生偏差。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</si>
  <si>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</si>
  <si>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</si>
  <si>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</si>
  <si>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</si>
  <si>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</si>
  <si>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</si>
  <si>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</si>
  <si>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</si>
  <si>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</si>
  <si>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</si>
  <si>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</si>
  <si>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</si>
  <si>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获得奖学金人数</t>
  </si>
  <si>
    <t>≥39人</t>
  </si>
  <si>
    <t>32人（给定的指标）</t>
  </si>
  <si>
    <t>年度指标值是2021年年初按照2020年度给定的评审指标测算的，实际完成指标是按照2021年10月下发的既定指标评审发放的。</t>
  </si>
  <si>
    <t>质量指标</t>
  </si>
  <si>
    <t>优秀学生申请率</t>
  </si>
  <si>
    <t>提高</t>
  </si>
  <si>
    <t>时效指标</t>
  </si>
  <si>
    <t>奖学金发放及时率</t>
  </si>
  <si>
    <t>=100%</t>
  </si>
  <si>
    <t>成本指标</t>
  </si>
  <si>
    <t>奖学金发放标准</t>
  </si>
  <si>
    <t>=8000元/人</t>
  </si>
  <si>
    <t>8000元/人</t>
  </si>
  <si>
    <t>效益指标
（30分）</t>
  </si>
  <si>
    <t>社会效益指标</t>
  </si>
  <si>
    <t>被资助学生就业率</t>
  </si>
  <si>
    <t>≥90%</t>
  </si>
  <si>
    <t>满意度指标
（10分）</t>
  </si>
  <si>
    <t>服务对象
满意度指标</t>
  </si>
  <si>
    <t>学生满意度</t>
  </si>
  <si>
    <r>
      <rPr>
        <sz val="12"/>
        <color theme="1"/>
        <rFont val="等线"/>
        <charset val="134"/>
        <scheme val="minor"/>
      </rPr>
      <t>≥9</t>
    </r>
    <r>
      <rPr>
        <sz val="12"/>
        <color indexed="8"/>
        <rFont val="宋体"/>
        <charset val="134"/>
      </rPr>
      <t>0%</t>
    </r>
  </si>
  <si>
    <t>总分</t>
  </si>
  <si>
    <t>自评
人员
信息</t>
  </si>
  <si>
    <t>姓名</t>
  </si>
  <si>
    <t>职务</t>
  </si>
  <si>
    <t>工作单位及部门</t>
  </si>
  <si>
    <t>张潇</t>
  </si>
  <si>
    <t>科长</t>
  </si>
  <si>
    <t>学工部大学生资助管理中心</t>
  </si>
  <si>
    <t>包文杰</t>
  </si>
  <si>
    <t>学工部学生科</t>
  </si>
  <si>
    <t>主管
预算
部门
审核
意见</t>
  </si>
  <si>
    <t xml:space="preserve">
                                                    （盖章）
                                                     年   月   日   </t>
  </si>
  <si>
    <t>（联系人：张力嘉 13920661813）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</si>
</sst>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indexed="8"/>
      <name val="黑体"/>
      <charset val="134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8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6" fillId="0" borderId="7" xfId="49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8" xfId="49" applyBorder="1" applyAlignment="1">
      <alignment horizontal="center" vertical="center" wrapText="1"/>
    </xf>
    <xf numFmtId="9" fontId="7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70" zoomScaleNormal="70" zoomScaleSheetLayoutView="80" workbookViewId="0">
      <selection activeCell="D10" sqref="D10"/>
    </sheetView>
  </sheetViews>
  <sheetFormatPr defaultColWidth="9" defaultRowHeight="14.25"/>
  <cols>
    <col min="1" max="1" width="5.73333333333333" customWidth="1"/>
    <col min="2" max="2" width="12.7333333333333" customWidth="1"/>
    <col min="3" max="3" width="17.4666666666667" customWidth="1"/>
    <col min="4" max="5" width="20.4" customWidth="1"/>
    <col min="6" max="7" width="9.73333333333333" customWidth="1"/>
    <col min="8" max="9" width="6" customWidth="1"/>
    <col min="10" max="10" width="9" customWidth="1"/>
    <col min="11" max="11" width="36.8666666666667" customWidth="1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9.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41"/>
    </row>
    <row r="4" ht="21" customHeight="1" spans="1:11">
      <c r="A4" s="5" t="s">
        <v>4</v>
      </c>
      <c r="B4" s="5"/>
      <c r="C4" s="5" t="s">
        <v>5</v>
      </c>
      <c r="D4" s="5"/>
      <c r="E4" s="5" t="s">
        <v>6</v>
      </c>
      <c r="F4" s="8" t="s">
        <v>7</v>
      </c>
      <c r="G4" s="7"/>
      <c r="H4" s="7"/>
      <c r="I4" s="7"/>
      <c r="J4" s="7"/>
      <c r="K4" s="41"/>
    </row>
    <row r="5" ht="23.25" customHeight="1" spans="1:11">
      <c r="A5" s="9" t="s">
        <v>8</v>
      </c>
      <c r="B5" s="9"/>
      <c r="C5" s="9" t="s">
        <v>9</v>
      </c>
      <c r="D5" s="9"/>
      <c r="E5" s="9"/>
      <c r="F5" s="8" t="s">
        <v>10</v>
      </c>
      <c r="G5" s="7"/>
      <c r="H5" s="7"/>
      <c r="I5" s="7"/>
      <c r="J5" s="7"/>
      <c r="K5" s="41"/>
    </row>
    <row r="6" ht="62.25" customHeight="1" spans="1:11">
      <c r="A6" s="9"/>
      <c r="B6" s="9"/>
      <c r="C6" s="9" t="s">
        <v>11</v>
      </c>
      <c r="D6" s="9"/>
      <c r="E6" s="9"/>
      <c r="F6" s="10" t="s">
        <v>12</v>
      </c>
      <c r="G6" s="11"/>
      <c r="H6" s="11"/>
      <c r="I6" s="11"/>
      <c r="J6" s="11"/>
      <c r="K6" s="25"/>
    </row>
    <row r="7" ht="34.5" customHeight="1" spans="1:11">
      <c r="A7" s="9" t="s">
        <v>13</v>
      </c>
      <c r="B7" s="9"/>
      <c r="C7" s="12"/>
      <c r="D7" s="9" t="s">
        <v>14</v>
      </c>
      <c r="E7" s="9" t="s">
        <v>15</v>
      </c>
      <c r="F7" s="13" t="s">
        <v>16</v>
      </c>
      <c r="G7" s="14"/>
      <c r="H7" s="9" t="s">
        <v>17</v>
      </c>
      <c r="I7" s="9" t="s">
        <v>18</v>
      </c>
      <c r="J7" s="9" t="s">
        <v>19</v>
      </c>
      <c r="K7" s="14" t="s">
        <v>20</v>
      </c>
    </row>
    <row r="8" ht="27" customHeight="1" spans="1:11">
      <c r="A8" s="9"/>
      <c r="B8" s="9"/>
      <c r="C8" s="15" t="s">
        <v>21</v>
      </c>
      <c r="D8" s="16">
        <v>0</v>
      </c>
      <c r="E8" s="16">
        <v>31.2</v>
      </c>
      <c r="F8" s="17">
        <v>25.6</v>
      </c>
      <c r="G8" s="18"/>
      <c r="H8" s="5">
        <v>10</v>
      </c>
      <c r="I8" s="5">
        <f>H8*J8</f>
        <v>8.20512820512821</v>
      </c>
      <c r="J8" s="42">
        <f>F8/E8</f>
        <v>0.820512820512821</v>
      </c>
      <c r="K8" s="43" t="s">
        <v>22</v>
      </c>
    </row>
    <row r="9" ht="27" customHeight="1" spans="1:11">
      <c r="A9" s="9"/>
      <c r="B9" s="9"/>
      <c r="C9" s="19" t="s">
        <v>23</v>
      </c>
      <c r="D9" s="16"/>
      <c r="E9" s="16"/>
      <c r="F9" s="17"/>
      <c r="G9" s="18"/>
      <c r="H9" s="5" t="s">
        <v>24</v>
      </c>
      <c r="I9" s="5" t="s">
        <v>24</v>
      </c>
      <c r="J9" s="42"/>
      <c r="K9" s="44"/>
    </row>
    <row r="10" ht="27" customHeight="1" spans="1:11">
      <c r="A10" s="9"/>
      <c r="B10" s="9"/>
      <c r="C10" s="19" t="s">
        <v>25</v>
      </c>
      <c r="D10" s="16">
        <v>0</v>
      </c>
      <c r="E10" s="16">
        <v>31.2</v>
      </c>
      <c r="F10" s="17">
        <v>25.6</v>
      </c>
      <c r="G10" s="18"/>
      <c r="H10" s="5" t="s">
        <v>24</v>
      </c>
      <c r="I10" s="5" t="s">
        <v>24</v>
      </c>
      <c r="J10" s="42">
        <f>F10/E10</f>
        <v>0.820512820512821</v>
      </c>
      <c r="K10" s="44"/>
    </row>
    <row r="11" ht="27" customHeight="1" spans="1:11">
      <c r="A11" s="9"/>
      <c r="B11" s="9"/>
      <c r="C11" s="15" t="s">
        <v>26</v>
      </c>
      <c r="D11" s="16"/>
      <c r="E11" s="16"/>
      <c r="F11" s="17"/>
      <c r="G11" s="18"/>
      <c r="H11" s="5" t="s">
        <v>24</v>
      </c>
      <c r="I11" s="5" t="s">
        <v>24</v>
      </c>
      <c r="J11" s="5"/>
      <c r="K11" s="45"/>
    </row>
    <row r="12" ht="33" customHeight="1" spans="1:11">
      <c r="A12" s="20" t="s">
        <v>27</v>
      </c>
      <c r="B12" s="13" t="s">
        <v>28</v>
      </c>
      <c r="C12" s="9" t="s">
        <v>29</v>
      </c>
      <c r="D12" s="5" t="s">
        <v>30</v>
      </c>
      <c r="E12" s="9" t="s">
        <v>31</v>
      </c>
      <c r="F12" s="13" t="s">
        <v>32</v>
      </c>
      <c r="G12" s="14"/>
      <c r="H12" s="9" t="s">
        <v>17</v>
      </c>
      <c r="I12" s="9" t="s">
        <v>18</v>
      </c>
      <c r="J12" s="13" t="s">
        <v>20</v>
      </c>
      <c r="K12" s="14"/>
    </row>
    <row r="13" ht="54.75" customHeight="1" spans="1:11">
      <c r="A13" s="20"/>
      <c r="B13" s="21" t="s">
        <v>33</v>
      </c>
      <c r="C13" s="22" t="s">
        <v>34</v>
      </c>
      <c r="D13" s="23" t="s">
        <v>35</v>
      </c>
      <c r="E13" s="24" t="s">
        <v>36</v>
      </c>
      <c r="F13" s="10" t="s">
        <v>37</v>
      </c>
      <c r="G13" s="25"/>
      <c r="H13" s="23">
        <v>20</v>
      </c>
      <c r="I13" s="23">
        <f>32*20/39</f>
        <v>16.4102564102564</v>
      </c>
      <c r="J13" s="10" t="s">
        <v>38</v>
      </c>
      <c r="K13" s="25"/>
    </row>
    <row r="14" ht="20.25" customHeight="1" spans="1:11">
      <c r="A14" s="20"/>
      <c r="B14" s="26"/>
      <c r="C14" s="22" t="s">
        <v>39</v>
      </c>
      <c r="D14" s="23" t="s">
        <v>40</v>
      </c>
      <c r="E14" s="24" t="s">
        <v>41</v>
      </c>
      <c r="F14" s="10" t="s">
        <v>41</v>
      </c>
      <c r="G14" s="25"/>
      <c r="H14" s="23">
        <v>10</v>
      </c>
      <c r="I14" s="23">
        <v>10</v>
      </c>
      <c r="J14" s="10"/>
      <c r="K14" s="25"/>
    </row>
    <row r="15" ht="20.25" customHeight="1" spans="1:11">
      <c r="A15" s="20"/>
      <c r="B15" s="26"/>
      <c r="C15" s="22" t="s">
        <v>42</v>
      </c>
      <c r="D15" s="23" t="s">
        <v>43</v>
      </c>
      <c r="E15" s="27" t="s">
        <v>44</v>
      </c>
      <c r="F15" s="28">
        <v>1</v>
      </c>
      <c r="G15" s="25"/>
      <c r="H15" s="23">
        <v>10</v>
      </c>
      <c r="I15" s="23">
        <v>10</v>
      </c>
      <c r="J15" s="10"/>
      <c r="K15" s="25"/>
    </row>
    <row r="16" ht="20.25" customHeight="1" spans="1:11">
      <c r="A16" s="20"/>
      <c r="B16" s="26"/>
      <c r="C16" s="22" t="s">
        <v>45</v>
      </c>
      <c r="D16" s="23" t="s">
        <v>46</v>
      </c>
      <c r="E16" s="29" t="s">
        <v>47</v>
      </c>
      <c r="F16" s="10" t="s">
        <v>48</v>
      </c>
      <c r="G16" s="25"/>
      <c r="H16" s="23">
        <v>10</v>
      </c>
      <c r="I16" s="23">
        <v>10</v>
      </c>
      <c r="J16" s="10"/>
      <c r="K16" s="25"/>
    </row>
    <row r="17" ht="28.5" spans="1:11">
      <c r="A17" s="20"/>
      <c r="B17" s="21" t="s">
        <v>49</v>
      </c>
      <c r="C17" s="30" t="s">
        <v>50</v>
      </c>
      <c r="D17" s="23" t="s">
        <v>51</v>
      </c>
      <c r="E17" s="31" t="s">
        <v>52</v>
      </c>
      <c r="F17" s="28">
        <v>0.9</v>
      </c>
      <c r="G17" s="25"/>
      <c r="H17" s="23">
        <v>30</v>
      </c>
      <c r="I17" s="23">
        <v>30</v>
      </c>
      <c r="J17" s="10"/>
      <c r="K17" s="25"/>
    </row>
    <row r="18" ht="28.5" spans="1:11">
      <c r="A18" s="20"/>
      <c r="B18" s="21" t="s">
        <v>53</v>
      </c>
      <c r="C18" s="22" t="s">
        <v>54</v>
      </c>
      <c r="D18" s="23" t="s">
        <v>55</v>
      </c>
      <c r="E18" s="24" t="s">
        <v>56</v>
      </c>
      <c r="F18" s="28">
        <v>0.9</v>
      </c>
      <c r="G18" s="25"/>
      <c r="H18" s="23">
        <v>10</v>
      </c>
      <c r="I18" s="23">
        <v>10</v>
      </c>
      <c r="J18" s="10"/>
      <c r="K18" s="25"/>
    </row>
    <row r="19" ht="20.25" customHeight="1" spans="1:11">
      <c r="A19" s="32" t="s">
        <v>57</v>
      </c>
      <c r="B19" s="33"/>
      <c r="C19" s="33"/>
      <c r="D19" s="33"/>
      <c r="E19" s="33"/>
      <c r="F19" s="33"/>
      <c r="G19" s="34"/>
      <c r="H19" s="35">
        <v>100</v>
      </c>
      <c r="I19" s="34">
        <f>SUM(I8,I13:I18)</f>
        <v>94.6153846153846</v>
      </c>
      <c r="J19" s="32"/>
      <c r="K19" s="34"/>
    </row>
    <row r="20" s="1" customFormat="1" ht="20.25" customHeight="1" spans="1:11">
      <c r="A20" s="36" t="s">
        <v>58</v>
      </c>
      <c r="B20" s="22" t="s">
        <v>59</v>
      </c>
      <c r="C20" s="22"/>
      <c r="D20" s="22" t="s">
        <v>60</v>
      </c>
      <c r="E20" s="22"/>
      <c r="F20" s="22"/>
      <c r="G20" s="22" t="s">
        <v>61</v>
      </c>
      <c r="H20" s="22"/>
      <c r="I20" s="22"/>
      <c r="J20" s="22"/>
      <c r="K20" s="22"/>
    </row>
    <row r="21" s="1" customFormat="1" ht="21.75" customHeight="1" spans="1:11">
      <c r="A21" s="36"/>
      <c r="B21" s="22" t="s">
        <v>62</v>
      </c>
      <c r="C21" s="22"/>
      <c r="D21" s="22" t="s">
        <v>63</v>
      </c>
      <c r="E21" s="22"/>
      <c r="F21" s="22"/>
      <c r="G21" s="22" t="s">
        <v>64</v>
      </c>
      <c r="H21" s="22"/>
      <c r="I21" s="22"/>
      <c r="J21" s="22"/>
      <c r="K21" s="22"/>
    </row>
    <row r="22" s="1" customFormat="1" ht="21.75" customHeight="1" spans="1:11">
      <c r="A22" s="36"/>
      <c r="B22" s="22" t="s">
        <v>65</v>
      </c>
      <c r="C22" s="22"/>
      <c r="D22" s="22" t="s">
        <v>63</v>
      </c>
      <c r="E22" s="22"/>
      <c r="F22" s="22"/>
      <c r="G22" s="22" t="s">
        <v>66</v>
      </c>
      <c r="H22" s="22"/>
      <c r="I22" s="22"/>
      <c r="J22" s="22"/>
      <c r="K22" s="22"/>
    </row>
    <row r="23" s="2" customFormat="1" ht="87" customHeight="1" spans="1:11">
      <c r="A23" s="37" t="s">
        <v>67</v>
      </c>
      <c r="B23" s="38" t="s">
        <v>68</v>
      </c>
      <c r="C23" s="39"/>
      <c r="D23" s="39"/>
      <c r="E23" s="39"/>
      <c r="F23" s="39"/>
      <c r="G23" s="39"/>
      <c r="H23" s="39"/>
      <c r="I23" s="39"/>
      <c r="J23" s="39"/>
      <c r="K23" s="46"/>
    </row>
    <row r="24" ht="32.65" customHeight="1" spans="1:11">
      <c r="A24" s="40" t="s">
        <v>69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</sheetData>
  <sheetProtection selectLockedCells="1" formatCells="0" formatColumns="0" formatRows="0" insertRows="0" insertColumns="0" insertHyperlinks="0" deleteColumns="0" deleteRows="0" sort="0" autoFilter="0" pivotTables="0"/>
  <mergeCells count="49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19:G19"/>
    <mergeCell ref="J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K23"/>
    <mergeCell ref="A24:K24"/>
    <mergeCell ref="A12:A18"/>
    <mergeCell ref="A20:A22"/>
    <mergeCell ref="B13:B16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高校学生资助体系-完成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周莹</cp:lastModifiedBy>
  <dcterms:created xsi:type="dcterms:W3CDTF">2022-05-16T00:07:00Z</dcterms:created>
  <dcterms:modified xsi:type="dcterms:W3CDTF">2022-08-03T03:46:20Z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A49A6C5BD4454EDBABFAF5F7F9F3723D</vt:lpwstr>
  </property>
  <property fmtid="{D5CDD505-2E9C-101B-9397-08002B2CF9AE}" pid="3" name="KSOProductBuildVer">
    <vt:lpwstr>2052-11.1.0.12300</vt:lpwstr>
  </property>
</Properties>
</file>