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4070" tabRatio="992" firstSheet="2" activeTab="9"/>
  </bookViews>
  <sheets>
    <sheet name="ev1dsl" sheetId="6" state="hidden" r:id="rId1"/>
    <sheet name="Macro1" sheetId="9" state="veryHidden" r:id="rId2"/>
    <sheet name="综合战勤保障基地" sheetId="19" r:id="rId3"/>
    <sheet name="8.12伤员医药费1" sheetId="18" r:id="rId4"/>
    <sheet name="偿还债券本金" sheetId="8" r:id="rId5"/>
    <sheet name="伙食补助" sheetId="11" r:id="rId6"/>
    <sheet name="举报投诉专项奖励资金" sheetId="12" r:id="rId7"/>
    <sheet name="融资租赁" sheetId="13" r:id="rId8"/>
    <sheet name="特种消防车1" sheetId="14" r:id="rId9"/>
    <sheet name="特种消防车2" sheetId="15" r:id="rId10"/>
    <sheet name="消防训练装备设施建设" sheetId="16" r:id="rId11"/>
    <sheet name="消防指战员绩效奖励" sheetId="17" r:id="rId12"/>
  </sheets>
  <definedNames>
    <definedName name="_xlnm.Print_Area" localSheetId="3">'8.12伤员医药费1'!$A$1:$K$44</definedName>
    <definedName name="_xlnm.Print_Area" localSheetId="4">偿还债券本金!$A$1:$K$23</definedName>
    <definedName name="_xlnm.Print_Area" localSheetId="5">伙食补助!$A$1:$K$25</definedName>
    <definedName name="_xlnm.Print_Area" localSheetId="2">综合战勤保障基地!$A$1:$K$26</definedName>
  </definedNames>
  <calcPr calcId="144525"/>
</workbook>
</file>

<file path=xl/sharedStrings.xml><?xml version="1.0" encoding="utf-8"?>
<sst xmlns="http://schemas.openxmlformats.org/spreadsheetml/2006/main" count="186">
  <si>
    <t>附件1</t>
  </si>
  <si>
    <t xml:space="preserve">项目支出绩效自评表 </t>
  </si>
  <si>
    <t>（2021年度）</t>
  </si>
  <si>
    <t>项目名称</t>
  </si>
  <si>
    <t>天津市消防救援总队综合性战勤保障基地项目</t>
  </si>
  <si>
    <t>主管预算部门</t>
  </si>
  <si>
    <t>天津市消防救援总队</t>
  </si>
  <si>
    <t>项目实施单位</t>
  </si>
  <si>
    <t>年度总体目标</t>
  </si>
  <si>
    <t>年初预期目标</t>
  </si>
  <si>
    <t>年度实际完成情况</t>
  </si>
  <si>
    <t>项目占地面积70153平方米，总建筑面积35160平方米，建成后将实现全市消防车辆和器材的检测、维修、抢修、保养，应急物资、装备器材的日常储备，满足现代大规模、跨区域灭火救援、救灾实战和连续作战需要。年内计划开工建设</t>
  </si>
  <si>
    <t>开工建设</t>
  </si>
  <si>
    <r>
      <rPr>
        <sz val="12"/>
        <color theme="1"/>
        <rFont val="宋体"/>
        <charset val="134"/>
      </rPr>
      <t xml:space="preserve">项目资金
</t>
    </r>
    <r>
      <rPr>
        <sz val="12"/>
        <color indexed="8"/>
        <rFont val="宋体"/>
        <charset val="134"/>
      </rPr>
      <t>（万元）</t>
    </r>
    <r>
      <rPr>
        <sz val="12"/>
        <color indexed="8"/>
        <rFont val="宋体"/>
        <charset val="134"/>
      </rPr>
      <t xml:space="preserve">
（10分）</t>
    </r>
  </si>
  <si>
    <t>年初预算数</t>
  </si>
  <si>
    <t>全年预算数（A）</t>
  </si>
  <si>
    <t>全年执行数（B）</t>
  </si>
  <si>
    <t>分值</t>
  </si>
  <si>
    <t>得分</t>
  </si>
  <si>
    <t>执行率（B/A)</t>
  </si>
  <si>
    <t>偏差原因分析及改进措施</t>
  </si>
  <si>
    <t>年度资金总额</t>
  </si>
  <si>
    <t>完成年初既定目标任务</t>
  </si>
  <si>
    <t>其中：中央补助</t>
  </si>
  <si>
    <t>—</t>
  </si>
  <si>
    <t xml:space="preserve">      市级资金</t>
  </si>
  <si>
    <r>
      <rPr>
        <sz val="12"/>
        <color theme="1"/>
        <rFont val="宋体"/>
        <charset val="134"/>
      </rPr>
      <t xml:space="preserve"> </t>
    </r>
    <r>
      <rPr>
        <sz val="12"/>
        <color indexed="8"/>
        <rFont val="宋体"/>
        <charset val="134"/>
      </rPr>
      <t xml:space="preserve">     </t>
    </r>
    <r>
      <rPr>
        <sz val="12"/>
        <color indexed="8"/>
        <rFont val="宋体"/>
        <charset val="134"/>
      </rPr>
      <t>其他资金</t>
    </r>
  </si>
  <si>
    <t>绩效指标</t>
  </si>
  <si>
    <r>
      <rPr>
        <sz val="12"/>
        <color theme="1"/>
        <rFont val="宋体"/>
        <charset val="134"/>
      </rPr>
      <t>一级</t>
    </r>
    <r>
      <rPr>
        <sz val="12"/>
        <color indexed="8"/>
        <rFont val="宋体"/>
        <charset val="134"/>
      </rPr>
      <t>指标</t>
    </r>
  </si>
  <si>
    <t>二级指标</t>
  </si>
  <si>
    <t>三级指标</t>
  </si>
  <si>
    <t>年度指标值(A)</t>
  </si>
  <si>
    <t>实际完成值(B)</t>
  </si>
  <si>
    <t>产出指标
（50分）</t>
  </si>
  <si>
    <t>数量指标</t>
  </si>
  <si>
    <t xml:space="preserve">工程面积
</t>
  </si>
  <si>
    <t>质量指标</t>
  </si>
  <si>
    <t xml:space="preserve">工程质量
</t>
  </si>
  <si>
    <t>质量达标验收合格</t>
  </si>
  <si>
    <t>时效指标</t>
  </si>
  <si>
    <t>工程进度</t>
  </si>
  <si>
    <t>按计划开工</t>
  </si>
  <si>
    <t>成本指标</t>
  </si>
  <si>
    <t>成本控制率=（支出-预算）/预算*100%</t>
  </si>
  <si>
    <t>效益指标
（30分）</t>
  </si>
  <si>
    <t>经济效益指标</t>
  </si>
  <si>
    <t>施工费用</t>
  </si>
  <si>
    <t>符合市场要求</t>
  </si>
  <si>
    <t>住建部门组织公开招标确定施工单位，中标价格符合市场要求</t>
  </si>
  <si>
    <t>社会效益指标</t>
  </si>
  <si>
    <t>应急救援保障能力</t>
  </si>
  <si>
    <t>项目建成后显著改善</t>
  </si>
  <si>
    <t>满意度指标
（10分）</t>
  </si>
  <si>
    <t>服务对象
满意度指标</t>
  </si>
  <si>
    <t>消防人员满意度</t>
  </si>
  <si>
    <t>≥95%</t>
  </si>
  <si>
    <t>上级部门满意度</t>
  </si>
  <si>
    <t>总分</t>
  </si>
  <si>
    <t>自评
人员
信息</t>
  </si>
  <si>
    <t>姓名</t>
  </si>
  <si>
    <t>职务</t>
  </si>
  <si>
    <t>工作单位及部门</t>
  </si>
  <si>
    <t>王海飞</t>
  </si>
  <si>
    <t>一级助理员</t>
  </si>
  <si>
    <t>后勤装备处</t>
  </si>
  <si>
    <t>主管
预算
部门
审核
意见</t>
  </si>
  <si>
    <t xml:space="preserve">
                                                    （盖章）
                                                     年   月   日   </t>
  </si>
  <si>
    <t>8.12伤员医药费</t>
  </si>
  <si>
    <t>用于8.12战役中受伤的消防员医疗费支出，确保受伤消防员得到及时治疗，实现受伤消防员争取最大康复。</t>
  </si>
  <si>
    <t>按照伤员恢复实际情况进行手术，并根据实际情况予以报销保障。</t>
  </si>
  <si>
    <t>保障治疗人数</t>
  </si>
  <si>
    <t>6人</t>
  </si>
  <si>
    <t xml:space="preserve"> 治疗效果</t>
  </si>
  <si>
    <t>最大康复，满足肢体功能康复和降低烧伤毁容程度</t>
  </si>
  <si>
    <t>药费报销时限</t>
  </si>
  <si>
    <t>每个季度按实报销</t>
  </si>
  <si>
    <t>项目资金</t>
  </si>
  <si>
    <t>每月按实际报销支付医药费，按医院收费标准执行</t>
  </si>
  <si>
    <t>……</t>
  </si>
  <si>
    <t xml:space="preserve"> 保障消防员身心健康</t>
  </si>
  <si>
    <t>保障消防员身心健康</t>
  </si>
  <si>
    <t>生态效益指标</t>
  </si>
  <si>
    <t>可持续影响指标</t>
  </si>
  <si>
    <t>受伤消防员满意度</t>
  </si>
  <si>
    <t>90%以上</t>
  </si>
  <si>
    <t>李翔</t>
  </si>
  <si>
    <t>二级督导员</t>
  </si>
  <si>
    <t>天津市消防救援总队后勤装备处</t>
  </si>
  <si>
    <t>偿还2018年2年期债券本金</t>
  </si>
  <si>
    <t xml:space="preserve"> 按时偿还本金、按标准偿还</t>
  </si>
  <si>
    <t>已按时、按标准偿还债券本金</t>
  </si>
  <si>
    <t>偿还金额</t>
  </si>
  <si>
    <t>92.4万元</t>
  </si>
  <si>
    <t>项目效果</t>
  </si>
  <si>
    <t>显著</t>
  </si>
  <si>
    <t>偿还及时性</t>
  </si>
  <si>
    <t>及时</t>
  </si>
  <si>
    <t>偿还成本</t>
  </si>
  <si>
    <t>项目保障水平</t>
  </si>
  <si>
    <t>债务人满意度</t>
  </si>
  <si>
    <t>金玉多</t>
  </si>
  <si>
    <t>天津市消防救援总队财务处</t>
  </si>
  <si>
    <t>伙食补助</t>
  </si>
  <si>
    <t>通过伙食补助，保障消防指战员每日伙食需要，厉行勤俭节约，科学调剂伙食，切实提高消防指战员战斗力、满足感、获得感。</t>
  </si>
  <si>
    <t>及时发放伙食补助，保障消防指战员每日伙食需要，厉行勤俭节约，科学调剂伙食，切实提升了消防指战员的战斗力、满足感、获得感。</t>
  </si>
  <si>
    <t>保障人数</t>
  </si>
  <si>
    <t>全员保障</t>
  </si>
  <si>
    <t>预算执行率</t>
  </si>
  <si>
    <t>食品安全率</t>
  </si>
  <si>
    <t>100%</t>
  </si>
  <si>
    <t>专款专用率</t>
  </si>
  <si>
    <t>经费足额下拨及时率</t>
  </si>
  <si>
    <t>保障金额</t>
  </si>
  <si>
    <t>3500万元</t>
  </si>
  <si>
    <t>基层消防指战员保持充沛体力，提升战斗力</t>
  </si>
  <si>
    <t>消防指战员对伙食满意度</t>
  </si>
  <si>
    <t>举报投诉专项奖励资金</t>
  </si>
  <si>
    <t>通过发放投诉奖励经费，提高全民发现消防隐患的积极性，及时消除全市消防安全隐患，减少全市消防安全隐患。</t>
  </si>
  <si>
    <t>项目不再实施，资金退回财政</t>
  </si>
  <si>
    <t>按照国务院、市政府关于政务服务热线并号的工作要求，96119举报电话并入12345热线，相应的奖励办法予以废止，不再发放实施。</t>
  </si>
  <si>
    <t>覆盖举报奖励人数</t>
  </si>
  <si>
    <t>举报内容真实性</t>
  </si>
  <si>
    <t>90%以上真实</t>
  </si>
  <si>
    <t>发放及时性</t>
  </si>
  <si>
    <t>及时发放</t>
  </si>
  <si>
    <t>按规定标准发放</t>
  </si>
  <si>
    <t>根据举报隐患的严重程度，按标准发放</t>
  </si>
  <si>
    <t>消除消防隐患</t>
  </si>
  <si>
    <t>持续提升</t>
  </si>
  <si>
    <t>举报人员满意度</t>
  </si>
  <si>
    <t>≥90%</t>
  </si>
  <si>
    <t>融资租赁购置特种车及队站建设</t>
  </si>
  <si>
    <t>用于偿还融资租赁购置车辆金额</t>
  </si>
  <si>
    <t>完成偿还融资租赁购置车辆金额</t>
  </si>
  <si>
    <t>8200万元</t>
  </si>
  <si>
    <t>资金到位率</t>
  </si>
  <si>
    <t>偿还时间</t>
  </si>
  <si>
    <t>4月底以前</t>
  </si>
  <si>
    <t>按时偿还保证车辆正常使用</t>
  </si>
  <si>
    <t>切实保障</t>
  </si>
  <si>
    <t>乙方租赁公司满意度</t>
  </si>
  <si>
    <t>特种消防车辆、新建队消防装备及应急装备购置、燃修耗材等经费</t>
  </si>
  <si>
    <t>按时偿还，按标准偿还</t>
  </si>
  <si>
    <t>305.8万元</t>
  </si>
  <si>
    <t>消防指战员满意度</t>
  </si>
  <si>
    <t>1、新建消防队站具备执勤条件，装备配备数量达到《城市消防站建设标准》要求；2、消耗性装备储备得到补充，可满足消防队站日常执勤要求。</t>
  </si>
  <si>
    <t>2021年，总队战勤保障能力得到显著提升，常规消耗性装备得到有效补充，葛家房子消防站、双塘消防站、天宝消防站等新建消防站装备达到《城市消防站建设标准》，基本满足执勤条件，山岳、水域、地震专业队装备得到进一步优化，为成功处置各项灭火救援任务和消防安保工作提供了充足的装备保障。</t>
  </si>
  <si>
    <t>按照年度工作安排和灭火救援实际，总队制定了装备采购计划，完成了招标采购工作。但全国疫情的原因，部分货物生产厂家无法到津进行验收和货物安装调试工作，造成部分合同款项支付完成。待疫情形势好转后，总队将立即验收并支付尾款</t>
  </si>
  <si>
    <t>为新建消防队站购置装备器材</t>
  </si>
  <si>
    <t>≥2000件（套）</t>
  </si>
  <si>
    <t>购置常规消耗性器材装备</t>
  </si>
  <si>
    <t>≥1500件（套）</t>
  </si>
  <si>
    <t>采购装备质量合格率100%</t>
  </si>
  <si>
    <t>验收合格率</t>
  </si>
  <si>
    <t>采购计划制定</t>
  </si>
  <si>
    <t>2021年8月完成</t>
  </si>
  <si>
    <t>招标采购完成</t>
  </si>
  <si>
    <t>年内完成</t>
  </si>
  <si>
    <t>2021年12月，天津市政府采购中心组织进行了公开招标采购</t>
  </si>
  <si>
    <t>消防器材</t>
  </si>
  <si>
    <t>以中标价为准</t>
  </si>
  <si>
    <t>采购价格均为公开招标采购的中标价格</t>
  </si>
  <si>
    <t>消防装备价格</t>
  </si>
  <si>
    <t>采购预算经第三方造价公司进行审计，采购价格均为政府采购公开招标的中标价格，符合市场要求</t>
  </si>
  <si>
    <t>灭火救援能力</t>
  </si>
  <si>
    <t>装备配备后，全市灭火救援保障能力显著提升</t>
  </si>
  <si>
    <t>装备配备后，消防装备保障能力得到进一步提升</t>
  </si>
  <si>
    <t>社会公众满意度</t>
  </si>
  <si>
    <t>90%</t>
  </si>
  <si>
    <t>装备使用人员满意度</t>
  </si>
  <si>
    <t>刘泽轶</t>
  </si>
  <si>
    <t>二级助理员</t>
  </si>
  <si>
    <t>消防训练装备设施建设</t>
  </si>
  <si>
    <t xml:space="preserve"> 按时偿还，按标准偿还</t>
  </si>
  <si>
    <t>159.0万元</t>
  </si>
  <si>
    <t>159万元</t>
  </si>
  <si>
    <t>消防指战员绩效奖励</t>
  </si>
  <si>
    <t>已全部按时发放消防指战员绩效奖励</t>
  </si>
  <si>
    <t>人均补助标准</t>
  </si>
  <si>
    <t>2.79万元/人</t>
  </si>
  <si>
    <t>发放率</t>
  </si>
  <si>
    <t>及时率</t>
  </si>
  <si>
    <t>发放资金</t>
  </si>
  <si>
    <t>808.3万元</t>
  </si>
  <si>
    <t>绩效奖励效果</t>
  </si>
  <si>
    <t>激励消防指战员工作热情</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</si>
</sst>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30">
    <font>
      <sz val="11"/>
      <color theme="1"/>
      <name val="宋体"/>
      <charset val="134"/>
      <scheme val="minor"/>
    </font>
    <font>
      <sz val="12"/>
      <color theme="1"/>
      <name val="宋体"/>
      <charset val="134"/>
      <scheme val="minor"/>
    </font>
    <font>
      <sz val="14"/>
      <color theme="1"/>
      <name val="黑体"/>
      <charset val="134"/>
    </font>
    <font>
      <sz val="20"/>
      <color indexed="8"/>
      <name val="黑体"/>
      <charset val="134"/>
    </font>
    <font>
      <sz val="12"/>
      <color theme="1"/>
      <name val="宋体"/>
      <charset val="134"/>
    </font>
    <font>
      <sz val="12"/>
      <color indexed="8"/>
      <name val="宋体"/>
      <charset val="134"/>
    </font>
    <font>
      <sz val="12"/>
      <name val="宋体"/>
      <charset val="134"/>
    </font>
    <font>
      <b/>
      <sz val="12"/>
      <color theme="1"/>
      <name val="宋体"/>
      <charset val="134"/>
      <scheme val="minor"/>
    </font>
    <font>
      <sz val="11"/>
      <color theme="1"/>
      <name val="宋体"/>
      <charset val="134"/>
      <scheme val="minor"/>
    </font>
    <font>
      <sz val="12"/>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9"/>
      <name val="宋体"/>
      <charset val="134"/>
    </font>
  </fonts>
  <fills count="34">
    <fill>
      <patternFill patternType="none"/>
    </fill>
    <fill>
      <patternFill patternType="gray125"/>
    </fill>
    <fill>
      <patternFill patternType="solid">
        <fgColor theme="0"/>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2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2">
    <xf numFmtId="0" fontId="0" fillId="0" borderId="0">
      <alignment vertical="center"/>
    </xf>
    <xf numFmtId="42" fontId="0" fillId="0" borderId="0" applyFont="0" applyFill="0" applyBorder="0" applyAlignment="0" applyProtection="0">
      <alignment vertical="center"/>
    </xf>
    <xf numFmtId="0" fontId="10" fillId="19" borderId="0" applyNumberFormat="0" applyBorder="0" applyAlignment="0" applyProtection="0">
      <alignment vertical="center"/>
    </xf>
    <xf numFmtId="0" fontId="25" fillId="17" borderId="2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7" fillId="8" borderId="0" applyNumberFormat="0" applyBorder="0" applyAlignment="0" applyProtection="0">
      <alignment vertical="center"/>
    </xf>
    <xf numFmtId="43" fontId="0" fillId="0" borderId="0" applyFont="0" applyFill="0" applyBorder="0" applyAlignment="0" applyProtection="0">
      <alignment vertical="center"/>
    </xf>
    <xf numFmtId="0" fontId="18" fillId="21"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2" borderId="18" applyNumberFormat="0" applyFont="0" applyAlignment="0" applyProtection="0">
      <alignment vertical="center"/>
    </xf>
    <xf numFmtId="0" fontId="18" fillId="16" borderId="0" applyNumberFormat="0" applyBorder="0" applyAlignment="0" applyProtection="0">
      <alignment vertical="center"/>
    </xf>
    <xf numFmtId="0" fontId="1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0" fillId="0" borderId="16" applyNumberFormat="0" applyFill="0" applyAlignment="0" applyProtection="0">
      <alignment vertical="center"/>
    </xf>
    <xf numFmtId="0" fontId="12" fillId="0" borderId="16" applyNumberFormat="0" applyFill="0" applyAlignment="0" applyProtection="0">
      <alignment vertical="center"/>
    </xf>
    <xf numFmtId="0" fontId="18" fillId="20" borderId="0" applyNumberFormat="0" applyBorder="0" applyAlignment="0" applyProtection="0">
      <alignment vertical="center"/>
    </xf>
    <xf numFmtId="0" fontId="15" fillId="0" borderId="20" applyNumberFormat="0" applyFill="0" applyAlignment="0" applyProtection="0">
      <alignment vertical="center"/>
    </xf>
    <xf numFmtId="0" fontId="18" fillId="23" borderId="0" applyNumberFormat="0" applyBorder="0" applyAlignment="0" applyProtection="0">
      <alignment vertical="center"/>
    </xf>
    <xf numFmtId="0" fontId="19" fillId="11" borderId="17" applyNumberFormat="0" applyAlignment="0" applyProtection="0">
      <alignment vertical="center"/>
    </xf>
    <xf numFmtId="0" fontId="26" fillId="11" borderId="21" applyNumberFormat="0" applyAlignment="0" applyProtection="0">
      <alignment vertical="center"/>
    </xf>
    <xf numFmtId="0" fontId="11" fillId="4" borderId="15" applyNumberFormat="0" applyAlignment="0" applyProtection="0">
      <alignment vertical="center"/>
    </xf>
    <xf numFmtId="0" fontId="10" fillId="24" borderId="0" applyNumberFormat="0" applyBorder="0" applyAlignment="0" applyProtection="0">
      <alignment vertical="center"/>
    </xf>
    <xf numFmtId="0" fontId="18" fillId="14" borderId="0" applyNumberFormat="0" applyBorder="0" applyAlignment="0" applyProtection="0">
      <alignment vertical="center"/>
    </xf>
    <xf numFmtId="0" fontId="27" fillId="0" borderId="22" applyNumberFormat="0" applyFill="0" applyAlignment="0" applyProtection="0">
      <alignment vertical="center"/>
    </xf>
    <xf numFmtId="0" fontId="21" fillId="0" borderId="19" applyNumberFormat="0" applyFill="0" applyAlignment="0" applyProtection="0">
      <alignment vertical="center"/>
    </xf>
    <xf numFmtId="0" fontId="28" fillId="27" borderId="0" applyNumberFormat="0" applyBorder="0" applyAlignment="0" applyProtection="0">
      <alignment vertical="center"/>
    </xf>
    <xf numFmtId="0" fontId="24" fillId="15" borderId="0" applyNumberFormat="0" applyBorder="0" applyAlignment="0" applyProtection="0">
      <alignment vertical="center"/>
    </xf>
    <xf numFmtId="0" fontId="10" fillId="28" borderId="0" applyNumberFormat="0" applyBorder="0" applyAlignment="0" applyProtection="0">
      <alignment vertical="center"/>
    </xf>
    <xf numFmtId="0" fontId="18" fillId="10" borderId="0" applyNumberFormat="0" applyBorder="0" applyAlignment="0" applyProtection="0">
      <alignment vertical="center"/>
    </xf>
    <xf numFmtId="0" fontId="10" fillId="18" borderId="0" applyNumberFormat="0" applyBorder="0" applyAlignment="0" applyProtection="0">
      <alignment vertical="center"/>
    </xf>
    <xf numFmtId="0" fontId="10" fillId="3" borderId="0" applyNumberFormat="0" applyBorder="0" applyAlignment="0" applyProtection="0">
      <alignment vertical="center"/>
    </xf>
    <xf numFmtId="0" fontId="10" fillId="26" borderId="0" applyNumberFormat="0" applyBorder="0" applyAlignment="0" applyProtection="0">
      <alignment vertical="center"/>
    </xf>
    <xf numFmtId="0" fontId="10" fillId="7" borderId="0" applyNumberFormat="0" applyBorder="0" applyAlignment="0" applyProtection="0">
      <alignment vertical="center"/>
    </xf>
    <xf numFmtId="0" fontId="18" fillId="9" borderId="0" applyNumberFormat="0" applyBorder="0" applyAlignment="0" applyProtection="0">
      <alignment vertical="center"/>
    </xf>
    <xf numFmtId="0" fontId="18" fillId="13" borderId="0" applyNumberFormat="0" applyBorder="0" applyAlignment="0" applyProtection="0">
      <alignment vertical="center"/>
    </xf>
    <xf numFmtId="0" fontId="10" fillId="25" borderId="0" applyNumberFormat="0" applyBorder="0" applyAlignment="0" applyProtection="0">
      <alignment vertical="center"/>
    </xf>
    <xf numFmtId="0" fontId="10" fillId="6" borderId="0" applyNumberFormat="0" applyBorder="0" applyAlignment="0" applyProtection="0">
      <alignment vertical="center"/>
    </xf>
    <xf numFmtId="0" fontId="18" fillId="29" borderId="0" applyNumberFormat="0" applyBorder="0" applyAlignment="0" applyProtection="0">
      <alignment vertical="center"/>
    </xf>
    <xf numFmtId="0" fontId="10" fillId="30" borderId="0" applyNumberFormat="0" applyBorder="0" applyAlignment="0" applyProtection="0">
      <alignment vertical="center"/>
    </xf>
    <xf numFmtId="0" fontId="18" fillId="31" borderId="0" applyNumberFormat="0" applyBorder="0" applyAlignment="0" applyProtection="0">
      <alignment vertical="center"/>
    </xf>
    <xf numFmtId="0" fontId="18" fillId="32" borderId="0" applyNumberFormat="0" applyBorder="0" applyAlignment="0" applyProtection="0">
      <alignment vertical="center"/>
    </xf>
    <xf numFmtId="0" fontId="10" fillId="33" borderId="0" applyNumberFormat="0" applyBorder="0" applyAlignment="0" applyProtection="0">
      <alignment vertical="center"/>
    </xf>
    <xf numFmtId="0" fontId="18" fillId="22" borderId="0" applyNumberFormat="0" applyBorder="0" applyAlignment="0" applyProtection="0">
      <alignment vertical="center"/>
    </xf>
    <xf numFmtId="0" fontId="6" fillId="0" borderId="0"/>
    <xf numFmtId="0" fontId="29" fillId="0" borderId="0"/>
    <xf numFmtId="0" fontId="8" fillId="0" borderId="0">
      <alignment vertical="center"/>
    </xf>
  </cellStyleXfs>
  <cellXfs count="112">
    <xf numFmtId="0" fontId="0" fillId="0" borderId="0" xfId="0">
      <alignment vertical="center"/>
    </xf>
    <xf numFmtId="0" fontId="1" fillId="0" borderId="0" xfId="0" applyFont="1">
      <alignment vertical="center"/>
    </xf>
    <xf numFmtId="0" fontId="1" fillId="2" borderId="0" xfId="0" applyFont="1" applyFill="1">
      <alignment vertical="center"/>
    </xf>
    <xf numFmtId="0" fontId="2" fillId="0" borderId="0" xfId="0" applyFont="1" applyAlignment="1">
      <alignment horizontal="left" vertical="center"/>
    </xf>
    <xf numFmtId="0" fontId="3"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2" xfId="0"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4"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4" fillId="0" borderId="4" xfId="0" applyFont="1" applyBorder="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4" fillId="0" borderId="4" xfId="0" applyFont="1" applyBorder="1" applyAlignment="1">
      <alignment horizontal="left" vertical="center"/>
    </xf>
    <xf numFmtId="0" fontId="1" fillId="0" borderId="2" xfId="0" applyFont="1" applyBorder="1" applyAlignment="1">
      <alignment horizontal="right" vertical="center"/>
    </xf>
    <xf numFmtId="0" fontId="1" fillId="0" borderId="4" xfId="0" applyFont="1" applyBorder="1" applyAlignment="1">
      <alignment horizontal="right" vertical="center" wrapText="1"/>
    </xf>
    <xf numFmtId="0" fontId="1" fillId="0" borderId="5" xfId="0" applyFont="1" applyBorder="1" applyAlignment="1">
      <alignment horizontal="right" vertical="center" wrapText="1"/>
    </xf>
    <xf numFmtId="0" fontId="5" fillId="0" borderId="4" xfId="0" applyFont="1" applyBorder="1" applyAlignment="1">
      <alignment horizontal="left" vertical="center"/>
    </xf>
    <xf numFmtId="0" fontId="1" fillId="0" borderId="2" xfId="0" applyFont="1" applyBorder="1" applyAlignment="1">
      <alignment horizontal="center" vertical="center" textRotation="255"/>
    </xf>
    <xf numFmtId="0" fontId="6" fillId="0" borderId="2" xfId="49" applyFont="1" applyBorder="1" applyAlignment="1">
      <alignment horizontal="center" vertical="center" wrapText="1"/>
    </xf>
    <xf numFmtId="49" fontId="6" fillId="0" borderId="2" xfId="50" applyNumberFormat="1" applyFont="1" applyFill="1" applyBorder="1" applyAlignment="1" applyProtection="1">
      <alignment horizontal="center" vertical="center" wrapText="1"/>
    </xf>
    <xf numFmtId="0" fontId="6" fillId="0" borderId="6" xfId="49" applyFont="1" applyBorder="1" applyAlignment="1">
      <alignment horizontal="center" vertical="center" wrapText="1"/>
    </xf>
    <xf numFmtId="0" fontId="6" fillId="0" borderId="7" xfId="49" applyFont="1" applyBorder="1" applyAlignment="1">
      <alignment horizontal="center" vertical="center" wrapText="1"/>
    </xf>
    <xf numFmtId="0" fontId="7" fillId="0" borderId="4" xfId="0" applyFont="1" applyBorder="1" applyAlignment="1">
      <alignment horizontal="center" vertical="center"/>
    </xf>
    <xf numFmtId="0" fontId="7" fillId="0" borderId="3" xfId="0" applyFont="1" applyBorder="1" applyAlignment="1">
      <alignment horizontal="center" vertical="center"/>
    </xf>
    <xf numFmtId="0" fontId="7" fillId="0" borderId="5" xfId="0" applyFont="1" applyBorder="1" applyAlignment="1">
      <alignment horizontal="center" vertical="center"/>
    </xf>
    <xf numFmtId="0" fontId="7" fillId="0" borderId="2" xfId="0" applyFont="1" applyBorder="1" applyAlignment="1">
      <alignment horizontal="center" vertical="center"/>
    </xf>
    <xf numFmtId="0" fontId="5" fillId="0" borderId="2" xfId="0" applyFont="1" applyBorder="1" applyAlignment="1">
      <alignment horizontal="center" vertical="center" wrapText="1"/>
    </xf>
    <xf numFmtId="0" fontId="1" fillId="2" borderId="2"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0" borderId="5" xfId="0" applyFont="1" applyBorder="1" applyAlignment="1">
      <alignment horizontal="center" vertical="center"/>
    </xf>
    <xf numFmtId="0" fontId="1" fillId="0" borderId="5" xfId="0" applyNumberFormat="1" applyFont="1" applyBorder="1" applyAlignment="1">
      <alignment horizontal="center" vertical="center" wrapText="1"/>
    </xf>
    <xf numFmtId="9" fontId="1" fillId="0" borderId="2" xfId="0" applyNumberFormat="1" applyFont="1" applyBorder="1" applyAlignment="1">
      <alignment horizontal="center" vertical="center"/>
    </xf>
    <xf numFmtId="0" fontId="1" fillId="0" borderId="6"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2" borderId="5" xfId="0" applyFont="1" applyFill="1" applyBorder="1" applyAlignment="1">
      <alignment horizontal="center" vertical="center" wrapText="1"/>
    </xf>
    <xf numFmtId="0" fontId="6" fillId="0" borderId="10" xfId="49" applyFont="1" applyBorder="1" applyAlignment="1">
      <alignment horizontal="center" vertical="center" wrapText="1"/>
    </xf>
    <xf numFmtId="10" fontId="1" fillId="0" borderId="2" xfId="0" applyNumberFormat="1" applyFont="1" applyBorder="1" applyAlignment="1">
      <alignment horizontal="center" vertical="center"/>
    </xf>
    <xf numFmtId="9" fontId="1" fillId="0" borderId="4" xfId="0" applyNumberFormat="1" applyFont="1" applyBorder="1" applyAlignment="1">
      <alignment horizontal="center" vertical="center" wrapText="1"/>
    </xf>
    <xf numFmtId="0" fontId="6" fillId="0" borderId="11" xfId="49" applyFont="1" applyBorder="1" applyAlignment="1">
      <alignment horizontal="center" vertical="center" wrapText="1"/>
    </xf>
    <xf numFmtId="0" fontId="1" fillId="0" borderId="6"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49" fontId="6" fillId="0" borderId="4" xfId="50" applyNumberFormat="1" applyFont="1" applyFill="1" applyBorder="1" applyAlignment="1" applyProtection="1">
      <alignment horizontal="center" vertical="center" wrapText="1"/>
    </xf>
    <xf numFmtId="49" fontId="6" fillId="0" borderId="5" xfId="50" applyNumberFormat="1" applyFont="1" applyFill="1" applyBorder="1" applyAlignment="1" applyProtection="1">
      <alignment horizontal="center" vertical="center" wrapText="1"/>
    </xf>
    <xf numFmtId="0" fontId="4" fillId="0" borderId="2" xfId="0" applyFont="1" applyBorder="1" applyAlignment="1">
      <alignment horizontal="center" vertical="center" wrapText="1"/>
    </xf>
    <xf numFmtId="9" fontId="1" fillId="0" borderId="2" xfId="0" applyNumberFormat="1" applyFont="1" applyBorder="1" applyAlignment="1">
      <alignment horizontal="center" vertical="center" wrapText="1"/>
    </xf>
    <xf numFmtId="9" fontId="1" fillId="0" borderId="5" xfId="0" applyNumberFormat="1" applyFont="1" applyBorder="1" applyAlignment="1">
      <alignment horizontal="center" vertical="center" wrapText="1"/>
    </xf>
    <xf numFmtId="0" fontId="1" fillId="0" borderId="0" xfId="51" applyFont="1">
      <alignment vertical="center"/>
    </xf>
    <xf numFmtId="0" fontId="1" fillId="2" borderId="0" xfId="51" applyFont="1" applyFill="1">
      <alignment vertical="center"/>
    </xf>
    <xf numFmtId="0" fontId="8" fillId="0" borderId="0" xfId="51">
      <alignment vertical="center"/>
    </xf>
    <xf numFmtId="0" fontId="2" fillId="0" borderId="0" xfId="51" applyFont="1" applyAlignment="1">
      <alignment horizontal="left" vertical="center"/>
    </xf>
    <xf numFmtId="0" fontId="3" fillId="0" borderId="0" xfId="51" applyFont="1" applyAlignment="1">
      <alignment horizontal="center" vertical="center" wrapText="1"/>
    </xf>
    <xf numFmtId="0" fontId="1" fillId="0" borderId="1" xfId="51" applyFont="1" applyBorder="1" applyAlignment="1">
      <alignment horizontal="center" vertical="center" wrapText="1"/>
    </xf>
    <xf numFmtId="0" fontId="1" fillId="0" borderId="2" xfId="51" applyFont="1" applyBorder="1" applyAlignment="1">
      <alignment horizontal="center" vertical="center"/>
    </xf>
    <xf numFmtId="0" fontId="1" fillId="0" borderId="3" xfId="51" applyFont="1" applyBorder="1" applyAlignment="1">
      <alignment horizontal="center" vertical="center"/>
    </xf>
    <xf numFmtId="0" fontId="1" fillId="0" borderId="4" xfId="51" applyFont="1" applyBorder="1" applyAlignment="1">
      <alignment horizontal="center" vertical="center"/>
    </xf>
    <xf numFmtId="0" fontId="1" fillId="0" borderId="2" xfId="51" applyFont="1" applyBorder="1" applyAlignment="1">
      <alignment horizontal="center" vertical="center" wrapText="1"/>
    </xf>
    <xf numFmtId="0" fontId="1" fillId="0" borderId="2" xfId="51" applyNumberFormat="1" applyFont="1" applyBorder="1" applyAlignment="1">
      <alignment horizontal="center" vertical="center" wrapText="1"/>
    </xf>
    <xf numFmtId="0" fontId="1" fillId="0" borderId="4" xfId="51" applyNumberFormat="1" applyFont="1" applyBorder="1" applyAlignment="1">
      <alignment horizontal="center" vertical="center" wrapText="1"/>
    </xf>
    <xf numFmtId="0" fontId="1" fillId="0" borderId="3" xfId="51" applyNumberFormat="1" applyFont="1" applyBorder="1" applyAlignment="1">
      <alignment horizontal="center" vertical="center" wrapText="1"/>
    </xf>
    <xf numFmtId="0" fontId="4" fillId="0" borderId="4" xfId="51" applyFont="1" applyBorder="1" applyAlignment="1">
      <alignment horizontal="center" vertical="center"/>
    </xf>
    <xf numFmtId="0" fontId="1" fillId="0" borderId="4" xfId="51" applyFont="1" applyBorder="1" applyAlignment="1">
      <alignment horizontal="center" vertical="center" wrapText="1"/>
    </xf>
    <xf numFmtId="0" fontId="1" fillId="0" borderId="5" xfId="51" applyFont="1" applyBorder="1" applyAlignment="1">
      <alignment horizontal="center" vertical="center" wrapText="1"/>
    </xf>
    <xf numFmtId="0" fontId="4" fillId="0" borderId="4" xfId="51" applyFont="1" applyBorder="1" applyAlignment="1">
      <alignment horizontal="left" vertical="center"/>
    </xf>
    <xf numFmtId="0" fontId="1" fillId="0" borderId="2" xfId="51" applyFont="1" applyBorder="1" applyAlignment="1">
      <alignment horizontal="right" vertical="center"/>
    </xf>
    <xf numFmtId="0" fontId="1" fillId="0" borderId="4" xfId="51" applyFont="1" applyBorder="1" applyAlignment="1">
      <alignment horizontal="right" vertical="center" wrapText="1"/>
    </xf>
    <xf numFmtId="0" fontId="1" fillId="0" borderId="5" xfId="51" applyFont="1" applyBorder="1" applyAlignment="1">
      <alignment horizontal="right" vertical="center" wrapText="1"/>
    </xf>
    <xf numFmtId="0" fontId="5" fillId="0" borderId="4" xfId="51" applyFont="1" applyBorder="1" applyAlignment="1">
      <alignment horizontal="left" vertical="center"/>
    </xf>
    <xf numFmtId="0" fontId="1" fillId="0" borderId="2" xfId="51" applyFont="1" applyBorder="1" applyAlignment="1">
      <alignment horizontal="center" vertical="center" textRotation="255"/>
    </xf>
    <xf numFmtId="49" fontId="6" fillId="0" borderId="6" xfId="51" applyNumberFormat="1" applyFont="1" applyFill="1" applyBorder="1" applyAlignment="1" applyProtection="1">
      <alignment horizontal="center" vertical="center" wrapText="1"/>
    </xf>
    <xf numFmtId="0" fontId="1" fillId="0" borderId="7" xfId="51" applyFont="1" applyBorder="1" applyAlignment="1">
      <alignment horizontal="center" vertical="center" wrapText="1"/>
    </xf>
    <xf numFmtId="0" fontId="1" fillId="0" borderId="12" xfId="51" applyFont="1" applyBorder="1" applyAlignment="1">
      <alignment horizontal="center" vertical="center" wrapText="1"/>
    </xf>
    <xf numFmtId="49" fontId="6" fillId="0" borderId="8" xfId="51" applyNumberFormat="1" applyFont="1" applyFill="1" applyBorder="1" applyAlignment="1" applyProtection="1">
      <alignment horizontal="center" vertical="center" wrapText="1"/>
    </xf>
    <xf numFmtId="0" fontId="1" fillId="0" borderId="10" xfId="51" applyFont="1" applyBorder="1" applyAlignment="1">
      <alignment horizontal="center" vertical="center" wrapText="1"/>
    </xf>
    <xf numFmtId="0" fontId="1" fillId="0" borderId="13" xfId="51" applyFont="1" applyBorder="1" applyAlignment="1">
      <alignment horizontal="center" vertical="center" wrapText="1"/>
    </xf>
    <xf numFmtId="0" fontId="1" fillId="0" borderId="2" xfId="51" applyFont="1" applyBorder="1" applyAlignment="1">
      <alignment horizontal="right" vertical="center" wrapText="1"/>
    </xf>
    <xf numFmtId="49" fontId="6" fillId="0" borderId="9" xfId="51" applyNumberFormat="1" applyFont="1" applyFill="1" applyBorder="1" applyAlignment="1" applyProtection="1">
      <alignment horizontal="center" vertical="center" wrapText="1"/>
    </xf>
    <xf numFmtId="0" fontId="1" fillId="0" borderId="11" xfId="51" applyFont="1" applyBorder="1" applyAlignment="1">
      <alignment horizontal="center" vertical="center" wrapText="1"/>
    </xf>
    <xf numFmtId="0" fontId="1" fillId="0" borderId="14" xfId="51" applyFont="1" applyBorder="1" applyAlignment="1">
      <alignment horizontal="center" vertical="center" wrapText="1"/>
    </xf>
    <xf numFmtId="9" fontId="1" fillId="0" borderId="2" xfId="51" applyNumberFormat="1" applyFont="1" applyBorder="1" applyAlignment="1">
      <alignment horizontal="center" vertical="center" wrapText="1"/>
    </xf>
    <xf numFmtId="0" fontId="6" fillId="0" borderId="2" xfId="51" applyFont="1" applyBorder="1" applyAlignment="1">
      <alignment horizontal="center" vertical="center" wrapText="1"/>
    </xf>
    <xf numFmtId="0" fontId="6" fillId="0" borderId="8" xfId="49" applyFont="1" applyBorder="1" applyAlignment="1">
      <alignment horizontal="center" vertical="center" wrapText="1"/>
    </xf>
    <xf numFmtId="0" fontId="6" fillId="0" borderId="9" xfId="49" applyFont="1" applyBorder="1" applyAlignment="1">
      <alignment horizontal="center" vertical="center" wrapText="1"/>
    </xf>
    <xf numFmtId="9" fontId="1" fillId="0" borderId="7" xfId="51" applyNumberFormat="1" applyFont="1" applyBorder="1" applyAlignment="1">
      <alignment horizontal="center" vertical="center" wrapText="1"/>
    </xf>
    <xf numFmtId="9" fontId="1" fillId="0" borderId="12" xfId="51" applyNumberFormat="1" applyFont="1" applyBorder="1" applyAlignment="1">
      <alignment horizontal="center" vertical="center" wrapText="1"/>
    </xf>
    <xf numFmtId="0" fontId="1" fillId="0" borderId="2" xfId="51" applyFont="1" applyBorder="1" applyAlignment="1">
      <alignment vertical="center" wrapText="1"/>
    </xf>
    <xf numFmtId="9" fontId="1" fillId="0" borderId="11" xfId="51" applyNumberFormat="1" applyFont="1" applyBorder="1" applyAlignment="1">
      <alignment horizontal="center" vertical="center" wrapText="1"/>
    </xf>
    <xf numFmtId="9" fontId="1" fillId="0" borderId="14" xfId="51" applyNumberFormat="1" applyFont="1" applyBorder="1" applyAlignment="1">
      <alignment horizontal="center" vertical="center" wrapText="1"/>
    </xf>
    <xf numFmtId="0" fontId="7" fillId="0" borderId="4" xfId="51" applyFont="1" applyBorder="1" applyAlignment="1">
      <alignment horizontal="center" vertical="center"/>
    </xf>
    <xf numFmtId="0" fontId="7" fillId="0" borderId="3" xfId="51" applyFont="1" applyBorder="1" applyAlignment="1">
      <alignment horizontal="center" vertical="center"/>
    </xf>
    <xf numFmtId="0" fontId="7" fillId="0" borderId="5" xfId="51" applyFont="1" applyBorder="1" applyAlignment="1">
      <alignment horizontal="center" vertical="center"/>
    </xf>
    <xf numFmtId="0" fontId="7" fillId="0" borderId="2" xfId="51" applyFont="1" applyBorder="1" applyAlignment="1">
      <alignment horizontal="center" vertical="center"/>
    </xf>
    <xf numFmtId="0" fontId="5" fillId="0" borderId="2" xfId="51" applyFont="1" applyBorder="1" applyAlignment="1">
      <alignment horizontal="center" vertical="center" wrapText="1"/>
    </xf>
    <xf numFmtId="0" fontId="1" fillId="2" borderId="2" xfId="51" applyFont="1" applyFill="1" applyBorder="1" applyAlignment="1">
      <alignment horizontal="center" vertical="center" wrapText="1"/>
    </xf>
    <xf numFmtId="0" fontId="1" fillId="2" borderId="4" xfId="51" applyFont="1" applyFill="1" applyBorder="1" applyAlignment="1">
      <alignment horizontal="center" vertical="center" wrapText="1"/>
    </xf>
    <xf numFmtId="0" fontId="1" fillId="2" borderId="3" xfId="51" applyFont="1" applyFill="1" applyBorder="1" applyAlignment="1">
      <alignment horizontal="center" vertical="center" wrapText="1"/>
    </xf>
    <xf numFmtId="0" fontId="1" fillId="0" borderId="5" xfId="51" applyFont="1" applyBorder="1" applyAlignment="1">
      <alignment horizontal="center" vertical="center"/>
    </xf>
    <xf numFmtId="0" fontId="1" fillId="0" borderId="5" xfId="51" applyNumberFormat="1" applyFont="1" applyBorder="1" applyAlignment="1">
      <alignment horizontal="center" vertical="center" wrapText="1"/>
    </xf>
    <xf numFmtId="9" fontId="1" fillId="0" borderId="2" xfId="51" applyNumberFormat="1" applyFont="1" applyBorder="1" applyAlignment="1">
      <alignment horizontal="center" vertical="center"/>
    </xf>
    <xf numFmtId="0" fontId="1" fillId="0" borderId="6" xfId="51" applyFont="1" applyBorder="1" applyAlignment="1">
      <alignment horizontal="center" vertical="center" wrapText="1"/>
    </xf>
    <xf numFmtId="0" fontId="1" fillId="0" borderId="8" xfId="51" applyFont="1" applyBorder="1" applyAlignment="1">
      <alignment horizontal="center" vertical="center" wrapText="1"/>
    </xf>
    <xf numFmtId="0" fontId="1" fillId="0" borderId="9" xfId="51" applyFont="1" applyBorder="1" applyAlignment="1">
      <alignment horizontal="center" vertical="center" wrapText="1"/>
    </xf>
    <xf numFmtId="0" fontId="8" fillId="0" borderId="0" xfId="51" applyFont="1" applyAlignment="1">
      <alignment vertical="center" wrapText="1"/>
    </xf>
    <xf numFmtId="0" fontId="1" fillId="2" borderId="5" xfId="51" applyFont="1" applyFill="1" applyBorder="1" applyAlignment="1">
      <alignment horizontal="center" vertical="center" wrapText="1"/>
    </xf>
    <xf numFmtId="0" fontId="4" fillId="0" borderId="2" xfId="51" applyFont="1" applyBorder="1" applyAlignment="1">
      <alignment horizontal="center" vertical="center" wrapText="1"/>
    </xf>
    <xf numFmtId="9" fontId="9" fillId="0" borderId="2" xfId="51" applyNumberFormat="1" applyFont="1" applyBorder="1" applyAlignment="1">
      <alignment horizontal="center"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 name="常规 4" xfId="51"/>
  </cellStyles>
  <tableStyles count="0" defaultTableStyle="TableStyleMedium2"/>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showFormulas="1" workbookViewId="0">
      <selection activeCell="A7" sqref="A7"/>
    </sheetView>
  </sheetViews>
  <sheetFormatPr defaultColWidth="9" defaultRowHeight="13.5"/>
  <sheetData/>
  <pageMargins left="0.699305555555556" right="0.699305555555556"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7" sqref="A7"/>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26"/>
  <sheetViews>
    <sheetView view="pageBreakPreview" zoomScale="80" zoomScaleNormal="70" zoomScaleSheetLayoutView="80" topLeftCell="A7" workbookViewId="0">
      <selection activeCell="F18" sqref="F18:G18"/>
    </sheetView>
  </sheetViews>
  <sheetFormatPr defaultColWidth="9" defaultRowHeight="13.5"/>
  <cols>
    <col min="1" max="1" width="5.75" style="55" customWidth="1"/>
    <col min="2" max="2" width="12.875" style="55" customWidth="1"/>
    <col min="3" max="3" width="17.5" style="55" customWidth="1"/>
    <col min="4" max="5" width="20.375" style="55" customWidth="1"/>
    <col min="6" max="6" width="9.75" style="55" customWidth="1"/>
    <col min="7" max="7" width="10.75" style="55" customWidth="1"/>
    <col min="8" max="9" width="6" style="55" customWidth="1"/>
    <col min="10" max="10" width="9" style="55" customWidth="1"/>
    <col min="11" max="11" width="18" style="55" customWidth="1"/>
    <col min="12" max="16384" width="9" style="55"/>
  </cols>
  <sheetData>
    <row r="1" ht="18.75" spans="1:11">
      <c r="A1" s="56" t="s">
        <v>0</v>
      </c>
      <c r="B1" s="56"/>
      <c r="C1" s="56"/>
      <c r="D1" s="56"/>
      <c r="E1" s="56"/>
      <c r="F1" s="56"/>
      <c r="G1" s="56"/>
      <c r="H1" s="56"/>
      <c r="I1" s="56"/>
      <c r="J1" s="56"/>
      <c r="K1" s="56"/>
    </row>
    <row r="2" ht="30" customHeight="1" spans="1:11">
      <c r="A2" s="57" t="s">
        <v>1</v>
      </c>
      <c r="B2" s="57"/>
      <c r="C2" s="57"/>
      <c r="D2" s="57"/>
      <c r="E2" s="57"/>
      <c r="F2" s="57"/>
      <c r="G2" s="57"/>
      <c r="H2" s="57"/>
      <c r="I2" s="57"/>
      <c r="J2" s="57"/>
      <c r="K2" s="57"/>
    </row>
    <row r="3" ht="19.5" customHeight="1" spans="1:11">
      <c r="A3" s="58" t="s">
        <v>2</v>
      </c>
      <c r="B3" s="58"/>
      <c r="C3" s="58"/>
      <c r="D3" s="58"/>
      <c r="E3" s="58"/>
      <c r="F3" s="58"/>
      <c r="G3" s="58"/>
      <c r="H3" s="58"/>
      <c r="I3" s="58"/>
      <c r="J3" s="58"/>
      <c r="K3" s="58"/>
    </row>
    <row r="4" ht="21" customHeight="1" spans="1:11">
      <c r="A4" s="59" t="s">
        <v>3</v>
      </c>
      <c r="B4" s="59"/>
      <c r="C4" s="60" t="s">
        <v>4</v>
      </c>
      <c r="D4" s="60"/>
      <c r="E4" s="60"/>
      <c r="F4" s="60"/>
      <c r="G4" s="60"/>
      <c r="H4" s="60"/>
      <c r="I4" s="60"/>
      <c r="J4" s="60"/>
      <c r="K4" s="102"/>
    </row>
    <row r="5" ht="21" customHeight="1" spans="1:11">
      <c r="A5" s="59" t="s">
        <v>5</v>
      </c>
      <c r="B5" s="59"/>
      <c r="C5" s="59" t="s">
        <v>6</v>
      </c>
      <c r="D5" s="59"/>
      <c r="E5" s="59" t="s">
        <v>7</v>
      </c>
      <c r="F5" s="61" t="s">
        <v>6</v>
      </c>
      <c r="G5" s="60"/>
      <c r="H5" s="60"/>
      <c r="I5" s="60"/>
      <c r="J5" s="60"/>
      <c r="K5" s="102"/>
    </row>
    <row r="6" ht="23.25" customHeight="1" spans="1:11">
      <c r="A6" s="62" t="s">
        <v>8</v>
      </c>
      <c r="B6" s="62"/>
      <c r="C6" s="62" t="s">
        <v>9</v>
      </c>
      <c r="D6" s="62"/>
      <c r="E6" s="62"/>
      <c r="F6" s="61" t="s">
        <v>10</v>
      </c>
      <c r="G6" s="60"/>
      <c r="H6" s="60"/>
      <c r="I6" s="60"/>
      <c r="J6" s="60"/>
      <c r="K6" s="102"/>
    </row>
    <row r="7" ht="59.45" customHeight="1" spans="1:11">
      <c r="A7" s="62"/>
      <c r="B7" s="62"/>
      <c r="C7" s="63" t="s">
        <v>11</v>
      </c>
      <c r="D7" s="63"/>
      <c r="E7" s="63"/>
      <c r="F7" s="64" t="s">
        <v>12</v>
      </c>
      <c r="G7" s="65"/>
      <c r="H7" s="65"/>
      <c r="I7" s="65"/>
      <c r="J7" s="65"/>
      <c r="K7" s="103"/>
    </row>
    <row r="8" ht="34.5" customHeight="1" spans="1:11">
      <c r="A8" s="62" t="s">
        <v>13</v>
      </c>
      <c r="B8" s="62"/>
      <c r="C8" s="66"/>
      <c r="D8" s="62" t="s">
        <v>14</v>
      </c>
      <c r="E8" s="62" t="s">
        <v>15</v>
      </c>
      <c r="F8" s="67" t="s">
        <v>16</v>
      </c>
      <c r="G8" s="68"/>
      <c r="H8" s="62" t="s">
        <v>17</v>
      </c>
      <c r="I8" s="62" t="s">
        <v>18</v>
      </c>
      <c r="J8" s="62" t="s">
        <v>19</v>
      </c>
      <c r="K8" s="68" t="s">
        <v>20</v>
      </c>
    </row>
    <row r="9" ht="27" customHeight="1" spans="1:11">
      <c r="A9" s="62"/>
      <c r="B9" s="62"/>
      <c r="C9" s="69" t="s">
        <v>21</v>
      </c>
      <c r="D9" s="70">
        <v>3000</v>
      </c>
      <c r="E9" s="70">
        <v>3000</v>
      </c>
      <c r="F9" s="71">
        <v>3000</v>
      </c>
      <c r="G9" s="72"/>
      <c r="H9" s="59">
        <v>10</v>
      </c>
      <c r="I9" s="59">
        <v>10</v>
      </c>
      <c r="J9" s="104">
        <v>1</v>
      </c>
      <c r="K9" s="105" t="s">
        <v>22</v>
      </c>
    </row>
    <row r="10" ht="27" customHeight="1" spans="1:11">
      <c r="A10" s="62"/>
      <c r="B10" s="62"/>
      <c r="C10" s="73" t="s">
        <v>23</v>
      </c>
      <c r="D10" s="70"/>
      <c r="E10" s="70"/>
      <c r="F10" s="71"/>
      <c r="G10" s="72"/>
      <c r="H10" s="59" t="s">
        <v>24</v>
      </c>
      <c r="I10" s="59" t="s">
        <v>24</v>
      </c>
      <c r="J10" s="59"/>
      <c r="K10" s="106"/>
    </row>
    <row r="11" ht="27" customHeight="1" spans="1:11">
      <c r="A11" s="62"/>
      <c r="B11" s="62"/>
      <c r="C11" s="73" t="s">
        <v>25</v>
      </c>
      <c r="D11" s="70">
        <v>3000</v>
      </c>
      <c r="E11" s="70">
        <v>3000</v>
      </c>
      <c r="F11" s="71">
        <v>3000</v>
      </c>
      <c r="G11" s="72"/>
      <c r="H11" s="59">
        <v>10</v>
      </c>
      <c r="I11" s="59">
        <v>10</v>
      </c>
      <c r="J11" s="104">
        <v>1</v>
      </c>
      <c r="K11" s="106"/>
    </row>
    <row r="12" ht="27" customHeight="1" spans="1:11">
      <c r="A12" s="62"/>
      <c r="B12" s="62"/>
      <c r="C12" s="69" t="s">
        <v>26</v>
      </c>
      <c r="D12" s="70"/>
      <c r="E12" s="70"/>
      <c r="F12" s="71"/>
      <c r="G12" s="72"/>
      <c r="H12" s="59" t="s">
        <v>24</v>
      </c>
      <c r="I12" s="59" t="s">
        <v>24</v>
      </c>
      <c r="J12" s="59"/>
      <c r="K12" s="107"/>
    </row>
    <row r="13" ht="33" customHeight="1" spans="1:11">
      <c r="A13" s="74" t="s">
        <v>27</v>
      </c>
      <c r="B13" s="67" t="s">
        <v>28</v>
      </c>
      <c r="C13" s="62" t="s">
        <v>29</v>
      </c>
      <c r="D13" s="59" t="s">
        <v>30</v>
      </c>
      <c r="E13" s="62" t="s">
        <v>31</v>
      </c>
      <c r="F13" s="67" t="s">
        <v>32</v>
      </c>
      <c r="G13" s="68"/>
      <c r="H13" s="62" t="s">
        <v>17</v>
      </c>
      <c r="I13" s="62" t="s">
        <v>18</v>
      </c>
      <c r="J13" s="67" t="s">
        <v>20</v>
      </c>
      <c r="K13" s="68"/>
    </row>
    <row r="14" ht="20.25" customHeight="1" spans="1:11">
      <c r="A14" s="74"/>
      <c r="B14" s="25" t="s">
        <v>33</v>
      </c>
      <c r="C14" s="22" t="s">
        <v>34</v>
      </c>
      <c r="D14" s="62" t="s">
        <v>35</v>
      </c>
      <c r="E14" s="62">
        <v>35160</v>
      </c>
      <c r="F14" s="67">
        <v>35160</v>
      </c>
      <c r="G14" s="68"/>
      <c r="H14" s="62">
        <v>15</v>
      </c>
      <c r="I14" s="62">
        <v>15</v>
      </c>
      <c r="J14" s="67"/>
      <c r="K14" s="68"/>
    </row>
    <row r="15" ht="20.25" customHeight="1" spans="1:11">
      <c r="A15" s="74"/>
      <c r="B15" s="41"/>
      <c r="C15" s="22" t="s">
        <v>36</v>
      </c>
      <c r="D15" s="62" t="s">
        <v>37</v>
      </c>
      <c r="E15" s="62" t="s">
        <v>38</v>
      </c>
      <c r="F15" s="67" t="s">
        <v>38</v>
      </c>
      <c r="G15" s="68"/>
      <c r="H15" s="62">
        <v>10</v>
      </c>
      <c r="I15" s="62">
        <v>10</v>
      </c>
      <c r="J15" s="67"/>
      <c r="K15" s="68"/>
    </row>
    <row r="16" ht="20.25" customHeight="1" spans="1:11">
      <c r="A16" s="74"/>
      <c r="B16" s="41"/>
      <c r="C16" s="22" t="s">
        <v>39</v>
      </c>
      <c r="D16" s="62" t="s">
        <v>40</v>
      </c>
      <c r="E16" s="110" t="s">
        <v>41</v>
      </c>
      <c r="F16" s="67" t="s">
        <v>41</v>
      </c>
      <c r="G16" s="68"/>
      <c r="H16" s="62">
        <v>15</v>
      </c>
      <c r="I16" s="62">
        <v>15</v>
      </c>
      <c r="J16" s="67"/>
      <c r="K16" s="68"/>
    </row>
    <row r="17" ht="33.95" customHeight="1" spans="1:11">
      <c r="A17" s="74"/>
      <c r="B17" s="41"/>
      <c r="C17" s="22" t="s">
        <v>42</v>
      </c>
      <c r="D17" s="62" t="s">
        <v>43</v>
      </c>
      <c r="E17" s="62">
        <v>0</v>
      </c>
      <c r="F17" s="67">
        <v>0</v>
      </c>
      <c r="G17" s="68"/>
      <c r="H17" s="62">
        <v>10</v>
      </c>
      <c r="I17" s="62">
        <v>10</v>
      </c>
      <c r="J17" s="67"/>
      <c r="K17" s="68"/>
    </row>
    <row r="18" ht="60" customHeight="1" spans="1:11">
      <c r="A18" s="74"/>
      <c r="B18" s="25" t="s">
        <v>44</v>
      </c>
      <c r="C18" s="22" t="s">
        <v>45</v>
      </c>
      <c r="D18" s="62" t="s">
        <v>46</v>
      </c>
      <c r="E18" s="62" t="s">
        <v>47</v>
      </c>
      <c r="F18" s="67" t="s">
        <v>48</v>
      </c>
      <c r="G18" s="68"/>
      <c r="H18" s="62">
        <v>15</v>
      </c>
      <c r="I18" s="62">
        <v>15</v>
      </c>
      <c r="J18" s="67"/>
      <c r="K18" s="68"/>
    </row>
    <row r="19" ht="30.6" customHeight="1" spans="1:11">
      <c r="A19" s="74"/>
      <c r="B19" s="41"/>
      <c r="C19" s="22" t="s">
        <v>49</v>
      </c>
      <c r="D19" s="62" t="s">
        <v>50</v>
      </c>
      <c r="E19" s="111" t="s">
        <v>51</v>
      </c>
      <c r="F19" s="67" t="s">
        <v>51</v>
      </c>
      <c r="G19" s="68"/>
      <c r="H19" s="62">
        <v>15</v>
      </c>
      <c r="I19" s="62">
        <v>15</v>
      </c>
      <c r="J19" s="67"/>
      <c r="K19" s="68"/>
    </row>
    <row r="20" ht="20.25" customHeight="1" spans="1:11">
      <c r="A20" s="74"/>
      <c r="B20" s="25" t="s">
        <v>52</v>
      </c>
      <c r="C20" s="22" t="s">
        <v>53</v>
      </c>
      <c r="D20" s="62" t="s">
        <v>54</v>
      </c>
      <c r="E20" s="62" t="s">
        <v>55</v>
      </c>
      <c r="F20" s="67" t="s">
        <v>55</v>
      </c>
      <c r="G20" s="68"/>
      <c r="H20" s="62">
        <v>5</v>
      </c>
      <c r="I20" s="62">
        <v>5</v>
      </c>
      <c r="J20" s="67"/>
      <c r="K20" s="68"/>
    </row>
    <row r="21" ht="20.25" customHeight="1" spans="1:11">
      <c r="A21" s="74"/>
      <c r="B21" s="44"/>
      <c r="C21" s="22"/>
      <c r="D21" s="62" t="s">
        <v>56</v>
      </c>
      <c r="E21" s="62" t="s">
        <v>55</v>
      </c>
      <c r="F21" s="67" t="s">
        <v>55</v>
      </c>
      <c r="G21" s="68"/>
      <c r="H21" s="62">
        <v>5</v>
      </c>
      <c r="I21" s="62">
        <v>5</v>
      </c>
      <c r="J21" s="67"/>
      <c r="K21" s="68"/>
    </row>
    <row r="22" ht="20.25" customHeight="1" spans="1:11">
      <c r="A22" s="94" t="s">
        <v>57</v>
      </c>
      <c r="B22" s="95"/>
      <c r="C22" s="95"/>
      <c r="D22" s="95"/>
      <c r="E22" s="95"/>
      <c r="F22" s="95"/>
      <c r="G22" s="96"/>
      <c r="H22" s="97">
        <v>100</v>
      </c>
      <c r="I22" s="96">
        <f>SUM(I9,I14:I21)</f>
        <v>100</v>
      </c>
      <c r="J22" s="94"/>
      <c r="K22" s="96"/>
    </row>
    <row r="23" s="53" customFormat="1" ht="20.25" customHeight="1" spans="1:11">
      <c r="A23" s="98" t="s">
        <v>58</v>
      </c>
      <c r="B23" s="22" t="s">
        <v>59</v>
      </c>
      <c r="C23" s="22"/>
      <c r="D23" s="22" t="s">
        <v>60</v>
      </c>
      <c r="E23" s="22"/>
      <c r="F23" s="22"/>
      <c r="G23" s="22" t="s">
        <v>61</v>
      </c>
      <c r="H23" s="22"/>
      <c r="I23" s="22"/>
      <c r="J23" s="22"/>
      <c r="K23" s="22"/>
    </row>
    <row r="24" s="53" customFormat="1" ht="21.75" customHeight="1" spans="1:11">
      <c r="A24" s="98"/>
      <c r="B24" s="22" t="s">
        <v>62</v>
      </c>
      <c r="C24" s="22"/>
      <c r="D24" s="22" t="s">
        <v>63</v>
      </c>
      <c r="E24" s="22"/>
      <c r="F24" s="22"/>
      <c r="G24" s="22" t="s">
        <v>64</v>
      </c>
      <c r="H24" s="22"/>
      <c r="I24" s="22"/>
      <c r="J24" s="22"/>
      <c r="K24" s="22"/>
    </row>
    <row r="25" s="53" customFormat="1" ht="23.25" customHeight="1" spans="1:11">
      <c r="A25" s="98"/>
      <c r="B25" s="22"/>
      <c r="C25" s="22"/>
      <c r="D25" s="22"/>
      <c r="E25" s="22"/>
      <c r="F25" s="22"/>
      <c r="G25" s="22"/>
      <c r="H25" s="22"/>
      <c r="I25" s="22"/>
      <c r="J25" s="22"/>
      <c r="K25" s="22"/>
    </row>
    <row r="26" s="54" customFormat="1" ht="95.1" customHeight="1" spans="1:11">
      <c r="A26" s="99" t="s">
        <v>65</v>
      </c>
      <c r="B26" s="100" t="s">
        <v>66</v>
      </c>
      <c r="C26" s="101"/>
      <c r="D26" s="101"/>
      <c r="E26" s="101"/>
      <c r="F26" s="101"/>
      <c r="G26" s="101"/>
      <c r="H26" s="101"/>
      <c r="I26" s="101"/>
      <c r="J26" s="101"/>
      <c r="K26" s="109"/>
    </row>
  </sheetData>
  <mergeCells count="56">
    <mergeCell ref="A1:K1"/>
    <mergeCell ref="A2:K2"/>
    <mergeCell ref="A3:K3"/>
    <mergeCell ref="A4:B4"/>
    <mergeCell ref="C4:K4"/>
    <mergeCell ref="A5:B5"/>
    <mergeCell ref="C5:D5"/>
    <mergeCell ref="F5:K5"/>
    <mergeCell ref="C6:E6"/>
    <mergeCell ref="F6:K6"/>
    <mergeCell ref="C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A22:G22"/>
    <mergeCell ref="J22:K22"/>
    <mergeCell ref="B23:C23"/>
    <mergeCell ref="D23:F23"/>
    <mergeCell ref="G23:K23"/>
    <mergeCell ref="B24:C24"/>
    <mergeCell ref="D24:F24"/>
    <mergeCell ref="G24:K24"/>
    <mergeCell ref="B25:C25"/>
    <mergeCell ref="D25:F25"/>
    <mergeCell ref="G25:K25"/>
    <mergeCell ref="B26:K26"/>
    <mergeCell ref="A13:A21"/>
    <mergeCell ref="A23:A25"/>
    <mergeCell ref="B14:B17"/>
    <mergeCell ref="B18:B19"/>
    <mergeCell ref="B20:B21"/>
    <mergeCell ref="C20:C21"/>
    <mergeCell ref="K9:K12"/>
    <mergeCell ref="A8:B12"/>
    <mergeCell ref="A6:B7"/>
  </mergeCells>
  <printOptions horizontalCentered="1"/>
  <pageMargins left="0.236111111111111" right="0.236111111111111" top="0.393055555555556" bottom="0.393055555555556" header="0.314583333333333" footer="0.314583333333333"/>
  <pageSetup paperSize="9" scale="68"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M44"/>
  <sheetViews>
    <sheetView view="pageBreakPreview" zoomScale="80" zoomScaleNormal="70" zoomScaleSheetLayoutView="80" workbookViewId="0">
      <selection activeCell="D14" sqref="D14:D16"/>
    </sheetView>
  </sheetViews>
  <sheetFormatPr defaultColWidth="9" defaultRowHeight="13.5"/>
  <cols>
    <col min="1" max="1" width="5.75" style="55" customWidth="1"/>
    <col min="2" max="2" width="12.875" style="55" customWidth="1"/>
    <col min="3" max="3" width="17.5" style="55" customWidth="1"/>
    <col min="4" max="5" width="20.375" style="55" customWidth="1"/>
    <col min="6" max="7" width="9.75" style="55" customWidth="1"/>
    <col min="8" max="9" width="6" style="55" customWidth="1"/>
    <col min="10" max="10" width="9" style="55" customWidth="1"/>
    <col min="11" max="11" width="18" style="55" customWidth="1"/>
    <col min="12" max="16384" width="9" style="55"/>
  </cols>
  <sheetData>
    <row r="1" ht="18.75" spans="1:11">
      <c r="A1" s="56" t="s">
        <v>0</v>
      </c>
      <c r="B1" s="56"/>
      <c r="C1" s="56"/>
      <c r="D1" s="56"/>
      <c r="E1" s="56"/>
      <c r="F1" s="56"/>
      <c r="G1" s="56"/>
      <c r="H1" s="56"/>
      <c r="I1" s="56"/>
      <c r="J1" s="56"/>
      <c r="K1" s="56"/>
    </row>
    <row r="2" ht="30" customHeight="1" spans="1:11">
      <c r="A2" s="57" t="s">
        <v>1</v>
      </c>
      <c r="B2" s="57"/>
      <c r="C2" s="57"/>
      <c r="D2" s="57"/>
      <c r="E2" s="57"/>
      <c r="F2" s="57"/>
      <c r="G2" s="57"/>
      <c r="H2" s="57"/>
      <c r="I2" s="57"/>
      <c r="J2" s="57"/>
      <c r="K2" s="57"/>
    </row>
    <row r="3" ht="19.5" customHeight="1" spans="1:11">
      <c r="A3" s="58" t="s">
        <v>2</v>
      </c>
      <c r="B3" s="58"/>
      <c r="C3" s="58"/>
      <c r="D3" s="58"/>
      <c r="E3" s="58"/>
      <c r="F3" s="58"/>
      <c r="G3" s="58"/>
      <c r="H3" s="58"/>
      <c r="I3" s="58"/>
      <c r="J3" s="58"/>
      <c r="K3" s="58"/>
    </row>
    <row r="4" ht="21" customHeight="1" spans="1:11">
      <c r="A4" s="59" t="s">
        <v>3</v>
      </c>
      <c r="B4" s="59"/>
      <c r="C4" s="60" t="s">
        <v>67</v>
      </c>
      <c r="D4" s="60"/>
      <c r="E4" s="60"/>
      <c r="F4" s="60"/>
      <c r="G4" s="60"/>
      <c r="H4" s="60"/>
      <c r="I4" s="60"/>
      <c r="J4" s="60"/>
      <c r="K4" s="102"/>
    </row>
    <row r="5" ht="21" customHeight="1" spans="1:11">
      <c r="A5" s="59" t="s">
        <v>5</v>
      </c>
      <c r="B5" s="59"/>
      <c r="C5" s="59" t="s">
        <v>6</v>
      </c>
      <c r="D5" s="59"/>
      <c r="E5" s="59" t="s">
        <v>7</v>
      </c>
      <c r="F5" s="61" t="s">
        <v>6</v>
      </c>
      <c r="G5" s="60"/>
      <c r="H5" s="60"/>
      <c r="I5" s="60"/>
      <c r="J5" s="60"/>
      <c r="K5" s="102"/>
    </row>
    <row r="6" ht="23.25" customHeight="1" spans="1:11">
      <c r="A6" s="62" t="s">
        <v>8</v>
      </c>
      <c r="B6" s="62"/>
      <c r="C6" s="62" t="s">
        <v>9</v>
      </c>
      <c r="D6" s="62"/>
      <c r="E6" s="62"/>
      <c r="F6" s="61" t="s">
        <v>10</v>
      </c>
      <c r="G6" s="60"/>
      <c r="H6" s="60"/>
      <c r="I6" s="60"/>
      <c r="J6" s="60"/>
      <c r="K6" s="102"/>
    </row>
    <row r="7" ht="48" customHeight="1" spans="1:11">
      <c r="A7" s="62"/>
      <c r="B7" s="62"/>
      <c r="C7" s="63" t="s">
        <v>68</v>
      </c>
      <c r="D7" s="63"/>
      <c r="E7" s="63"/>
      <c r="F7" s="64" t="s">
        <v>68</v>
      </c>
      <c r="G7" s="65"/>
      <c r="H7" s="65"/>
      <c r="I7" s="65"/>
      <c r="J7" s="65"/>
      <c r="K7" s="103"/>
    </row>
    <row r="8" ht="34.5" customHeight="1" spans="1:11">
      <c r="A8" s="62" t="s">
        <v>13</v>
      </c>
      <c r="B8" s="62"/>
      <c r="C8" s="66"/>
      <c r="D8" s="62" t="s">
        <v>14</v>
      </c>
      <c r="E8" s="62" t="s">
        <v>15</v>
      </c>
      <c r="F8" s="67" t="s">
        <v>16</v>
      </c>
      <c r="G8" s="68"/>
      <c r="H8" s="62" t="s">
        <v>17</v>
      </c>
      <c r="I8" s="62" t="s">
        <v>18</v>
      </c>
      <c r="J8" s="62" t="s">
        <v>19</v>
      </c>
      <c r="K8" s="68" t="s">
        <v>20</v>
      </c>
    </row>
    <row r="9" ht="27" customHeight="1" spans="1:11">
      <c r="A9" s="62"/>
      <c r="B9" s="62"/>
      <c r="C9" s="69" t="s">
        <v>21</v>
      </c>
      <c r="D9" s="70">
        <v>600</v>
      </c>
      <c r="E9" s="70">
        <v>600</v>
      </c>
      <c r="F9" s="71">
        <v>203.22</v>
      </c>
      <c r="G9" s="72"/>
      <c r="H9" s="59">
        <v>10</v>
      </c>
      <c r="I9" s="59">
        <v>3.4</v>
      </c>
      <c r="J9" s="104">
        <v>0.34</v>
      </c>
      <c r="K9" s="105" t="s">
        <v>69</v>
      </c>
    </row>
    <row r="10" ht="27" customHeight="1" spans="1:11">
      <c r="A10" s="62"/>
      <c r="B10" s="62"/>
      <c r="C10" s="73" t="s">
        <v>23</v>
      </c>
      <c r="D10" s="70"/>
      <c r="E10" s="70"/>
      <c r="F10" s="71"/>
      <c r="G10" s="72"/>
      <c r="H10" s="59" t="s">
        <v>24</v>
      </c>
      <c r="I10" s="59" t="s">
        <v>24</v>
      </c>
      <c r="J10" s="59"/>
      <c r="K10" s="106"/>
    </row>
    <row r="11" ht="27" customHeight="1" spans="1:11">
      <c r="A11" s="62"/>
      <c r="B11" s="62"/>
      <c r="C11" s="73" t="s">
        <v>25</v>
      </c>
      <c r="D11" s="70">
        <v>600</v>
      </c>
      <c r="E11" s="70">
        <v>600</v>
      </c>
      <c r="F11" s="71"/>
      <c r="G11" s="72"/>
      <c r="H11" s="59" t="s">
        <v>24</v>
      </c>
      <c r="I11" s="59" t="s">
        <v>24</v>
      </c>
      <c r="J11" s="59"/>
      <c r="K11" s="106"/>
    </row>
    <row r="12" ht="27" customHeight="1" spans="1:11">
      <c r="A12" s="62"/>
      <c r="B12" s="62"/>
      <c r="C12" s="69" t="s">
        <v>26</v>
      </c>
      <c r="D12" s="70"/>
      <c r="E12" s="70"/>
      <c r="F12" s="71"/>
      <c r="G12" s="72"/>
      <c r="H12" s="59" t="s">
        <v>24</v>
      </c>
      <c r="I12" s="59" t="s">
        <v>24</v>
      </c>
      <c r="J12" s="59"/>
      <c r="K12" s="107"/>
    </row>
    <row r="13" ht="33" customHeight="1" spans="1:11">
      <c r="A13" s="74" t="s">
        <v>27</v>
      </c>
      <c r="B13" s="67" t="s">
        <v>28</v>
      </c>
      <c r="C13" s="62" t="s">
        <v>29</v>
      </c>
      <c r="D13" s="59" t="s">
        <v>30</v>
      </c>
      <c r="E13" s="62" t="s">
        <v>31</v>
      </c>
      <c r="F13" s="67" t="s">
        <v>32</v>
      </c>
      <c r="G13" s="68"/>
      <c r="H13" s="62" t="s">
        <v>17</v>
      </c>
      <c r="I13" s="62" t="s">
        <v>18</v>
      </c>
      <c r="J13" s="67" t="s">
        <v>20</v>
      </c>
      <c r="K13" s="68"/>
    </row>
    <row r="14" ht="20.25" customHeight="1" spans="1:11">
      <c r="A14" s="74"/>
      <c r="B14" s="25" t="s">
        <v>33</v>
      </c>
      <c r="C14" s="22" t="s">
        <v>34</v>
      </c>
      <c r="D14" s="75" t="s">
        <v>70</v>
      </c>
      <c r="E14" s="75" t="s">
        <v>71</v>
      </c>
      <c r="F14" s="76" t="s">
        <v>71</v>
      </c>
      <c r="G14" s="77"/>
      <c r="H14" s="62">
        <v>10</v>
      </c>
      <c r="I14" s="62">
        <v>10</v>
      </c>
      <c r="J14" s="67"/>
      <c r="K14" s="68"/>
    </row>
    <row r="15" ht="20.25" customHeight="1" spans="1:11">
      <c r="A15" s="74"/>
      <c r="B15" s="41"/>
      <c r="C15" s="22"/>
      <c r="D15" s="78"/>
      <c r="E15" s="78"/>
      <c r="F15" s="79"/>
      <c r="G15" s="80"/>
      <c r="H15" s="81"/>
      <c r="I15" s="81"/>
      <c r="J15" s="67"/>
      <c r="K15" s="68"/>
    </row>
    <row r="16" ht="20.25" customHeight="1" spans="1:11">
      <c r="A16" s="74"/>
      <c r="B16" s="41"/>
      <c r="C16" s="22"/>
      <c r="D16" s="82"/>
      <c r="E16" s="82"/>
      <c r="F16" s="83"/>
      <c r="G16" s="84"/>
      <c r="H16" s="81"/>
      <c r="I16" s="81"/>
      <c r="J16" s="67"/>
      <c r="K16" s="68"/>
    </row>
    <row r="17" ht="20.25" customHeight="1" spans="1:11">
      <c r="A17" s="74"/>
      <c r="B17" s="41"/>
      <c r="C17" s="22" t="s">
        <v>36</v>
      </c>
      <c r="D17" s="75" t="s">
        <v>72</v>
      </c>
      <c r="E17" s="75" t="s">
        <v>73</v>
      </c>
      <c r="F17" s="76" t="s">
        <v>73</v>
      </c>
      <c r="G17" s="77"/>
      <c r="H17" s="62">
        <v>20</v>
      </c>
      <c r="I17" s="62">
        <v>20</v>
      </c>
      <c r="J17" s="67"/>
      <c r="K17" s="68"/>
    </row>
    <row r="18" ht="20.25" customHeight="1" spans="1:11">
      <c r="A18" s="74"/>
      <c r="B18" s="41"/>
      <c r="C18" s="22"/>
      <c r="D18" s="78"/>
      <c r="E18" s="78"/>
      <c r="F18" s="79"/>
      <c r="G18" s="80"/>
      <c r="H18" s="81"/>
      <c r="I18" s="81"/>
      <c r="J18" s="67"/>
      <c r="K18" s="68"/>
    </row>
    <row r="19" ht="20.25" customHeight="1" spans="1:11">
      <c r="A19" s="74"/>
      <c r="B19" s="41"/>
      <c r="C19" s="22"/>
      <c r="D19" s="82"/>
      <c r="E19" s="82"/>
      <c r="F19" s="83"/>
      <c r="G19" s="84"/>
      <c r="H19" s="81"/>
      <c r="I19" s="81"/>
      <c r="J19" s="67"/>
      <c r="K19" s="68"/>
    </row>
    <row r="20" ht="20.25" customHeight="1" spans="1:11">
      <c r="A20" s="74"/>
      <c r="B20" s="41"/>
      <c r="C20" s="22" t="s">
        <v>39</v>
      </c>
      <c r="D20" s="75" t="s">
        <v>74</v>
      </c>
      <c r="E20" s="75" t="s">
        <v>75</v>
      </c>
      <c r="F20" s="76" t="s">
        <v>75</v>
      </c>
      <c r="G20" s="77"/>
      <c r="H20" s="62">
        <v>10</v>
      </c>
      <c r="I20" s="62">
        <v>10</v>
      </c>
      <c r="J20" s="67"/>
      <c r="K20" s="68"/>
    </row>
    <row r="21" ht="20.25" customHeight="1" spans="1:11">
      <c r="A21" s="74"/>
      <c r="B21" s="41"/>
      <c r="C21" s="22"/>
      <c r="D21" s="78"/>
      <c r="E21" s="78"/>
      <c r="F21" s="79"/>
      <c r="G21" s="80"/>
      <c r="H21" s="81"/>
      <c r="I21" s="81"/>
      <c r="J21" s="67"/>
      <c r="K21" s="68"/>
    </row>
    <row r="22" ht="20.25" customHeight="1" spans="1:11">
      <c r="A22" s="74"/>
      <c r="B22" s="41"/>
      <c r="C22" s="22"/>
      <c r="D22" s="82"/>
      <c r="E22" s="82"/>
      <c r="F22" s="83"/>
      <c r="G22" s="84"/>
      <c r="H22" s="81"/>
      <c r="I22" s="81"/>
      <c r="J22" s="67"/>
      <c r="K22" s="68"/>
    </row>
    <row r="23" ht="20.25" customHeight="1" spans="1:11">
      <c r="A23" s="74"/>
      <c r="B23" s="41"/>
      <c r="C23" s="22" t="s">
        <v>42</v>
      </c>
      <c r="D23" s="75" t="s">
        <v>76</v>
      </c>
      <c r="E23" s="75" t="s">
        <v>77</v>
      </c>
      <c r="F23" s="76" t="s">
        <v>77</v>
      </c>
      <c r="G23" s="77"/>
      <c r="H23" s="62">
        <v>10</v>
      </c>
      <c r="I23" s="62">
        <v>10</v>
      </c>
      <c r="J23" s="67"/>
      <c r="K23" s="68"/>
    </row>
    <row r="24" ht="20.25" customHeight="1" spans="1:11">
      <c r="A24" s="74"/>
      <c r="B24" s="41"/>
      <c r="C24" s="22"/>
      <c r="D24" s="78"/>
      <c r="E24" s="78"/>
      <c r="F24" s="79"/>
      <c r="G24" s="80"/>
      <c r="H24" s="81"/>
      <c r="I24" s="81"/>
      <c r="J24" s="67"/>
      <c r="K24" s="68"/>
    </row>
    <row r="25" ht="20.25" customHeight="1" spans="1:13">
      <c r="A25" s="74"/>
      <c r="B25" s="44"/>
      <c r="C25" s="22"/>
      <c r="D25" s="82"/>
      <c r="E25" s="82"/>
      <c r="F25" s="83"/>
      <c r="G25" s="84"/>
      <c r="H25" s="81"/>
      <c r="I25" s="81"/>
      <c r="J25" s="67"/>
      <c r="K25" s="68"/>
      <c r="M25" s="108"/>
    </row>
    <row r="26" ht="20.25" customHeight="1" spans="1:11">
      <c r="A26" s="74"/>
      <c r="B26" s="25" t="s">
        <v>44</v>
      </c>
      <c r="C26" s="22" t="s">
        <v>45</v>
      </c>
      <c r="D26" s="62"/>
      <c r="E26" s="62"/>
      <c r="F26" s="67"/>
      <c r="G26" s="68"/>
      <c r="H26" s="81"/>
      <c r="I26" s="81"/>
      <c r="J26" s="67"/>
      <c r="K26" s="68"/>
    </row>
    <row r="27" ht="20.25" customHeight="1" spans="1:11">
      <c r="A27" s="74"/>
      <c r="B27" s="41"/>
      <c r="C27" s="22"/>
      <c r="D27" s="62"/>
      <c r="E27" s="62"/>
      <c r="F27" s="67"/>
      <c r="G27" s="68"/>
      <c r="H27" s="81"/>
      <c r="I27" s="81"/>
      <c r="J27" s="67"/>
      <c r="K27" s="68"/>
    </row>
    <row r="28" ht="20.25" customHeight="1" spans="1:11">
      <c r="A28" s="74"/>
      <c r="B28" s="41"/>
      <c r="C28" s="22"/>
      <c r="D28" s="62" t="s">
        <v>78</v>
      </c>
      <c r="E28" s="85"/>
      <c r="F28" s="67"/>
      <c r="G28" s="68"/>
      <c r="H28" s="81"/>
      <c r="I28" s="81"/>
      <c r="J28" s="67"/>
      <c r="K28" s="68"/>
    </row>
    <row r="29" ht="20.25" customHeight="1" spans="1:11">
      <c r="A29" s="74"/>
      <c r="B29" s="41"/>
      <c r="C29" s="22" t="s">
        <v>49</v>
      </c>
      <c r="D29" s="75" t="s">
        <v>79</v>
      </c>
      <c r="E29" s="75" t="s">
        <v>80</v>
      </c>
      <c r="F29" s="76" t="s">
        <v>80</v>
      </c>
      <c r="G29" s="77"/>
      <c r="H29" s="62">
        <v>30</v>
      </c>
      <c r="I29" s="62">
        <v>30</v>
      </c>
      <c r="J29" s="67"/>
      <c r="K29" s="68"/>
    </row>
    <row r="30" ht="20.25" customHeight="1" spans="1:11">
      <c r="A30" s="74"/>
      <c r="B30" s="41"/>
      <c r="C30" s="22"/>
      <c r="D30" s="78"/>
      <c r="E30" s="78"/>
      <c r="F30" s="79"/>
      <c r="G30" s="80"/>
      <c r="H30" s="81"/>
      <c r="I30" s="81"/>
      <c r="J30" s="67"/>
      <c r="K30" s="68"/>
    </row>
    <row r="31" ht="20.25" customHeight="1" spans="1:11">
      <c r="A31" s="74"/>
      <c r="B31" s="41"/>
      <c r="C31" s="22"/>
      <c r="D31" s="82"/>
      <c r="E31" s="82"/>
      <c r="F31" s="83"/>
      <c r="G31" s="84"/>
      <c r="H31" s="81"/>
      <c r="I31" s="81"/>
      <c r="J31" s="67"/>
      <c r="K31" s="68"/>
    </row>
    <row r="32" ht="20.25" customHeight="1" spans="1:11">
      <c r="A32" s="74"/>
      <c r="B32" s="41"/>
      <c r="C32" s="22" t="s">
        <v>81</v>
      </c>
      <c r="D32" s="62"/>
      <c r="E32" s="86"/>
      <c r="F32" s="67"/>
      <c r="G32" s="68"/>
      <c r="H32" s="81"/>
      <c r="I32" s="81"/>
      <c r="J32" s="67"/>
      <c r="K32" s="68"/>
    </row>
    <row r="33" ht="20.25" customHeight="1" spans="1:11">
      <c r="A33" s="74"/>
      <c r="B33" s="41"/>
      <c r="C33" s="22"/>
      <c r="D33" s="62"/>
      <c r="E33" s="62"/>
      <c r="F33" s="67"/>
      <c r="G33" s="68"/>
      <c r="H33" s="81"/>
      <c r="I33" s="81"/>
      <c r="J33" s="67"/>
      <c r="K33" s="68"/>
    </row>
    <row r="34" ht="20.25" customHeight="1" spans="1:11">
      <c r="A34" s="74"/>
      <c r="B34" s="41"/>
      <c r="C34" s="22"/>
      <c r="D34" s="62" t="s">
        <v>78</v>
      </c>
      <c r="E34" s="62"/>
      <c r="F34" s="67"/>
      <c r="G34" s="68"/>
      <c r="H34" s="81"/>
      <c r="I34" s="81"/>
      <c r="J34" s="67"/>
      <c r="K34" s="68"/>
    </row>
    <row r="35" ht="20.25" customHeight="1" spans="1:11">
      <c r="A35" s="74"/>
      <c r="B35" s="41"/>
      <c r="C35" s="22" t="s">
        <v>82</v>
      </c>
      <c r="D35" s="62"/>
      <c r="E35" s="62"/>
      <c r="F35" s="67"/>
      <c r="G35" s="68"/>
      <c r="H35" s="81"/>
      <c r="I35" s="81"/>
      <c r="J35" s="67"/>
      <c r="K35" s="68"/>
    </row>
    <row r="36" ht="20.25" customHeight="1" spans="1:11">
      <c r="A36" s="74"/>
      <c r="B36" s="41"/>
      <c r="C36" s="87"/>
      <c r="D36" s="62"/>
      <c r="E36" s="62"/>
      <c r="F36" s="67"/>
      <c r="G36" s="68"/>
      <c r="H36" s="81"/>
      <c r="I36" s="81"/>
      <c r="J36" s="67"/>
      <c r="K36" s="68"/>
    </row>
    <row r="37" ht="20.25" customHeight="1" spans="1:11">
      <c r="A37" s="74"/>
      <c r="B37" s="44"/>
      <c r="C37" s="88"/>
      <c r="D37" s="62" t="s">
        <v>78</v>
      </c>
      <c r="E37" s="62"/>
      <c r="F37" s="67"/>
      <c r="G37" s="68"/>
      <c r="H37" s="81"/>
      <c r="I37" s="81"/>
      <c r="J37" s="67"/>
      <c r="K37" s="68"/>
    </row>
    <row r="38" ht="20.25" customHeight="1" spans="1:11">
      <c r="A38" s="74"/>
      <c r="B38" s="25" t="s">
        <v>52</v>
      </c>
      <c r="C38" s="22" t="s">
        <v>53</v>
      </c>
      <c r="D38" s="75" t="s">
        <v>83</v>
      </c>
      <c r="E38" s="75" t="s">
        <v>84</v>
      </c>
      <c r="F38" s="89">
        <v>1</v>
      </c>
      <c r="G38" s="90"/>
      <c r="H38" s="91">
        <v>10</v>
      </c>
      <c r="I38" s="91">
        <v>10</v>
      </c>
      <c r="J38" s="67"/>
      <c r="K38" s="68"/>
    </row>
    <row r="39" ht="20.25" customHeight="1" spans="1:11">
      <c r="A39" s="74"/>
      <c r="B39" s="44"/>
      <c r="C39" s="22"/>
      <c r="D39" s="82"/>
      <c r="E39" s="82"/>
      <c r="F39" s="92"/>
      <c r="G39" s="93"/>
      <c r="H39" s="81"/>
      <c r="I39" s="81"/>
      <c r="J39" s="67"/>
      <c r="K39" s="68"/>
    </row>
    <row r="40" ht="20.25" customHeight="1" spans="1:11">
      <c r="A40" s="94" t="s">
        <v>57</v>
      </c>
      <c r="B40" s="95"/>
      <c r="C40" s="95"/>
      <c r="D40" s="95"/>
      <c r="E40" s="95"/>
      <c r="F40" s="95"/>
      <c r="G40" s="96"/>
      <c r="H40" s="97">
        <v>100</v>
      </c>
      <c r="I40" s="96">
        <f>SUM(I9,I14:I39)</f>
        <v>93.4</v>
      </c>
      <c r="J40" s="94"/>
      <c r="K40" s="96"/>
    </row>
    <row r="41" s="53" customFormat="1" ht="20.25" customHeight="1" spans="1:11">
      <c r="A41" s="98" t="s">
        <v>58</v>
      </c>
      <c r="B41" s="22" t="s">
        <v>59</v>
      </c>
      <c r="C41" s="22"/>
      <c r="D41" s="22" t="s">
        <v>60</v>
      </c>
      <c r="E41" s="22"/>
      <c r="F41" s="22"/>
      <c r="G41" s="22" t="s">
        <v>61</v>
      </c>
      <c r="H41" s="22"/>
      <c r="I41" s="22"/>
      <c r="J41" s="22"/>
      <c r="K41" s="22"/>
    </row>
    <row r="42" s="53" customFormat="1" ht="21.75" customHeight="1" spans="1:11">
      <c r="A42" s="98"/>
      <c r="B42" s="22" t="s">
        <v>85</v>
      </c>
      <c r="C42" s="22"/>
      <c r="D42" s="22" t="s">
        <v>86</v>
      </c>
      <c r="E42" s="22"/>
      <c r="F42" s="22"/>
      <c r="G42" s="22" t="s">
        <v>87</v>
      </c>
      <c r="H42" s="22"/>
      <c r="I42" s="22"/>
      <c r="J42" s="22"/>
      <c r="K42" s="22"/>
    </row>
    <row r="43" s="53" customFormat="1" ht="23.25" customHeight="1" spans="1:11">
      <c r="A43" s="98"/>
      <c r="B43" s="22" t="s">
        <v>78</v>
      </c>
      <c r="C43" s="22"/>
      <c r="D43" s="22"/>
      <c r="E43" s="22"/>
      <c r="F43" s="22"/>
      <c r="G43" s="22"/>
      <c r="H43" s="22"/>
      <c r="I43" s="22"/>
      <c r="J43" s="22"/>
      <c r="K43" s="22"/>
    </row>
    <row r="44" s="54" customFormat="1" ht="102" customHeight="1" spans="1:11">
      <c r="A44" s="99" t="s">
        <v>65</v>
      </c>
      <c r="B44" s="100" t="s">
        <v>66</v>
      </c>
      <c r="C44" s="101"/>
      <c r="D44" s="101"/>
      <c r="E44" s="101"/>
      <c r="F44" s="101"/>
      <c r="G44" s="101"/>
      <c r="H44" s="101"/>
      <c r="I44" s="101"/>
      <c r="J44" s="101"/>
      <c r="K44" s="109"/>
    </row>
  </sheetData>
  <mergeCells count="101">
    <mergeCell ref="A1:K1"/>
    <mergeCell ref="A2:K2"/>
    <mergeCell ref="A3:K3"/>
    <mergeCell ref="A4:B4"/>
    <mergeCell ref="C4:K4"/>
    <mergeCell ref="A5:B5"/>
    <mergeCell ref="C5:D5"/>
    <mergeCell ref="F5:K5"/>
    <mergeCell ref="C6:E6"/>
    <mergeCell ref="F6:K6"/>
    <mergeCell ref="C7:E7"/>
    <mergeCell ref="F7:K7"/>
    <mergeCell ref="F8:G8"/>
    <mergeCell ref="F9:G9"/>
    <mergeCell ref="F10:G10"/>
    <mergeCell ref="F11:G11"/>
    <mergeCell ref="F12:G12"/>
    <mergeCell ref="F13:G13"/>
    <mergeCell ref="J13:K13"/>
    <mergeCell ref="J14:K14"/>
    <mergeCell ref="J15:K15"/>
    <mergeCell ref="J16:K16"/>
    <mergeCell ref="J17:K17"/>
    <mergeCell ref="J18:K18"/>
    <mergeCell ref="J19:K19"/>
    <mergeCell ref="J20:K20"/>
    <mergeCell ref="J21:K21"/>
    <mergeCell ref="J22:K22"/>
    <mergeCell ref="J23:K23"/>
    <mergeCell ref="J24:K24"/>
    <mergeCell ref="J25:K25"/>
    <mergeCell ref="F26:G26"/>
    <mergeCell ref="J26:K26"/>
    <mergeCell ref="F27:G27"/>
    <mergeCell ref="J27:K27"/>
    <mergeCell ref="F28:G28"/>
    <mergeCell ref="J28:K28"/>
    <mergeCell ref="J29:K29"/>
    <mergeCell ref="J30:K30"/>
    <mergeCell ref="J31:K31"/>
    <mergeCell ref="F32:G32"/>
    <mergeCell ref="J32:K32"/>
    <mergeCell ref="F33:G33"/>
    <mergeCell ref="J33:K33"/>
    <mergeCell ref="F34:G34"/>
    <mergeCell ref="J34:K34"/>
    <mergeCell ref="F35:G35"/>
    <mergeCell ref="J35:K35"/>
    <mergeCell ref="F36:G36"/>
    <mergeCell ref="J36:K36"/>
    <mergeCell ref="F37:G37"/>
    <mergeCell ref="J37:K37"/>
    <mergeCell ref="J38:K38"/>
    <mergeCell ref="J39:K39"/>
    <mergeCell ref="A40:G40"/>
    <mergeCell ref="J40:K40"/>
    <mergeCell ref="B41:C41"/>
    <mergeCell ref="D41:F41"/>
    <mergeCell ref="G41:K41"/>
    <mergeCell ref="B42:C42"/>
    <mergeCell ref="D42:F42"/>
    <mergeCell ref="G42:K42"/>
    <mergeCell ref="B43:C43"/>
    <mergeCell ref="D43:F43"/>
    <mergeCell ref="G43:K43"/>
    <mergeCell ref="B44:K44"/>
    <mergeCell ref="A13:A39"/>
    <mergeCell ref="A41:A43"/>
    <mergeCell ref="B14:B25"/>
    <mergeCell ref="B26:B37"/>
    <mergeCell ref="B38:B39"/>
    <mergeCell ref="C14:C16"/>
    <mergeCell ref="C17:C19"/>
    <mergeCell ref="C20:C22"/>
    <mergeCell ref="C23:C25"/>
    <mergeCell ref="C26:C28"/>
    <mergeCell ref="C29:C31"/>
    <mergeCell ref="C32:C34"/>
    <mergeCell ref="C35:C37"/>
    <mergeCell ref="C38:C39"/>
    <mergeCell ref="D14:D16"/>
    <mergeCell ref="D17:D19"/>
    <mergeCell ref="D20:D22"/>
    <mergeCell ref="D23:D25"/>
    <mergeCell ref="D29:D31"/>
    <mergeCell ref="D38:D39"/>
    <mergeCell ref="E14:E16"/>
    <mergeCell ref="E17:E19"/>
    <mergeCell ref="E20:E22"/>
    <mergeCell ref="E23:E25"/>
    <mergeCell ref="E29:E31"/>
    <mergeCell ref="E38:E39"/>
    <mergeCell ref="K9:K12"/>
    <mergeCell ref="F29:G31"/>
    <mergeCell ref="F38:G39"/>
    <mergeCell ref="A8:B12"/>
    <mergeCell ref="A6:B7"/>
    <mergeCell ref="F17:G19"/>
    <mergeCell ref="F14:G16"/>
    <mergeCell ref="F20:G22"/>
    <mergeCell ref="F23:G25"/>
  </mergeCells>
  <printOptions horizontalCentered="1"/>
  <pageMargins left="0.236111111111111" right="0.236111111111111" top="0.393055555555556" bottom="0.393055555555556" header="0.314583333333333" footer="0.314583333333333"/>
  <pageSetup paperSize="9" scale="68"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23"/>
  <sheetViews>
    <sheetView view="pageBreakPreview" zoomScale="80" zoomScaleNormal="100" zoomScaleSheetLayoutView="80" workbookViewId="0">
      <selection activeCell="A20" sqref="A20:G20"/>
    </sheetView>
  </sheetViews>
  <sheetFormatPr defaultColWidth="9" defaultRowHeight="13.5"/>
  <cols>
    <col min="1" max="1" width="5.75" customWidth="1"/>
    <col min="2" max="2" width="12.875" customWidth="1"/>
    <col min="3" max="3" width="17.5" customWidth="1"/>
    <col min="4" max="5" width="20.375" customWidth="1"/>
    <col min="6" max="7" width="9.75" customWidth="1"/>
    <col min="8" max="9" width="6" customWidth="1"/>
    <col min="10" max="10" width="9" customWidth="1"/>
    <col min="11" max="11" width="18" customWidth="1"/>
  </cols>
  <sheetData>
    <row r="1" ht="18.75" spans="1:11">
      <c r="A1" s="3" t="s">
        <v>0</v>
      </c>
      <c r="B1" s="3"/>
      <c r="C1" s="3"/>
      <c r="D1" s="3"/>
      <c r="E1" s="3"/>
      <c r="F1" s="3"/>
      <c r="G1" s="3"/>
      <c r="H1" s="3"/>
      <c r="I1" s="3"/>
      <c r="J1" s="3"/>
      <c r="K1" s="3"/>
    </row>
    <row r="2" ht="30" customHeight="1" spans="1:11">
      <c r="A2" s="4" t="s">
        <v>1</v>
      </c>
      <c r="B2" s="4"/>
      <c r="C2" s="4"/>
      <c r="D2" s="4"/>
      <c r="E2" s="4"/>
      <c r="F2" s="4"/>
      <c r="G2" s="4"/>
      <c r="H2" s="4"/>
      <c r="I2" s="4"/>
      <c r="J2" s="4"/>
      <c r="K2" s="4"/>
    </row>
    <row r="3" ht="19.5" customHeight="1" spans="1:11">
      <c r="A3" s="5" t="s">
        <v>2</v>
      </c>
      <c r="B3" s="5"/>
      <c r="C3" s="5"/>
      <c r="D3" s="5"/>
      <c r="E3" s="5"/>
      <c r="F3" s="5"/>
      <c r="G3" s="5"/>
      <c r="H3" s="5"/>
      <c r="I3" s="5"/>
      <c r="J3" s="5"/>
      <c r="K3" s="5"/>
    </row>
    <row r="4" ht="21" customHeight="1" spans="1:11">
      <c r="A4" s="6" t="s">
        <v>3</v>
      </c>
      <c r="B4" s="6"/>
      <c r="C4" s="7" t="s">
        <v>88</v>
      </c>
      <c r="D4" s="7"/>
      <c r="E4" s="7"/>
      <c r="F4" s="7"/>
      <c r="G4" s="7"/>
      <c r="H4" s="7"/>
      <c r="I4" s="7"/>
      <c r="J4" s="7"/>
      <c r="K4" s="34"/>
    </row>
    <row r="5" ht="21" customHeight="1" spans="1:11">
      <c r="A5" s="6" t="s">
        <v>5</v>
      </c>
      <c r="B5" s="6"/>
      <c r="C5" s="6" t="s">
        <v>6</v>
      </c>
      <c r="D5" s="6"/>
      <c r="E5" s="6" t="s">
        <v>7</v>
      </c>
      <c r="F5" s="8" t="s">
        <v>6</v>
      </c>
      <c r="G5" s="7"/>
      <c r="H5" s="7"/>
      <c r="I5" s="7"/>
      <c r="J5" s="7"/>
      <c r="K5" s="34"/>
    </row>
    <row r="6" ht="23.25" customHeight="1" spans="1:11">
      <c r="A6" s="9" t="s">
        <v>8</v>
      </c>
      <c r="B6" s="9"/>
      <c r="C6" s="9" t="s">
        <v>9</v>
      </c>
      <c r="D6" s="9"/>
      <c r="E6" s="9"/>
      <c r="F6" s="8" t="s">
        <v>10</v>
      </c>
      <c r="G6" s="7"/>
      <c r="H6" s="7"/>
      <c r="I6" s="7"/>
      <c r="J6" s="7"/>
      <c r="K6" s="34"/>
    </row>
    <row r="7" ht="48" customHeight="1" spans="1:11">
      <c r="A7" s="9"/>
      <c r="B7" s="9"/>
      <c r="C7" s="10" t="s">
        <v>89</v>
      </c>
      <c r="D7" s="10"/>
      <c r="E7" s="10"/>
      <c r="F7" s="11" t="s">
        <v>90</v>
      </c>
      <c r="G7" s="12"/>
      <c r="H7" s="12"/>
      <c r="I7" s="12"/>
      <c r="J7" s="12"/>
      <c r="K7" s="35"/>
    </row>
    <row r="8" ht="34.5" customHeight="1" spans="1:11">
      <c r="A8" s="9" t="s">
        <v>13</v>
      </c>
      <c r="B8" s="9"/>
      <c r="C8" s="13"/>
      <c r="D8" s="9" t="s">
        <v>14</v>
      </c>
      <c r="E8" s="9" t="s">
        <v>15</v>
      </c>
      <c r="F8" s="14" t="s">
        <v>16</v>
      </c>
      <c r="G8" s="15"/>
      <c r="H8" s="9" t="s">
        <v>17</v>
      </c>
      <c r="I8" s="9" t="s">
        <v>18</v>
      </c>
      <c r="J8" s="9" t="s">
        <v>19</v>
      </c>
      <c r="K8" s="15" t="s">
        <v>20</v>
      </c>
    </row>
    <row r="9" ht="27" customHeight="1" spans="1:11">
      <c r="A9" s="9"/>
      <c r="B9" s="9"/>
      <c r="C9" s="16" t="s">
        <v>21</v>
      </c>
      <c r="D9" s="17">
        <v>92.4</v>
      </c>
      <c r="E9" s="17">
        <v>92.4</v>
      </c>
      <c r="F9" s="18">
        <v>92.4</v>
      </c>
      <c r="G9" s="19"/>
      <c r="H9" s="6">
        <v>10</v>
      </c>
      <c r="I9" s="6">
        <v>10</v>
      </c>
      <c r="J9" s="36">
        <v>1</v>
      </c>
      <c r="K9" s="37"/>
    </row>
    <row r="10" ht="27" customHeight="1" spans="1:11">
      <c r="A10" s="9"/>
      <c r="B10" s="9"/>
      <c r="C10" s="20" t="s">
        <v>23</v>
      </c>
      <c r="D10" s="17"/>
      <c r="E10" s="17"/>
      <c r="F10" s="18"/>
      <c r="G10" s="19"/>
      <c r="H10" s="6" t="s">
        <v>24</v>
      </c>
      <c r="I10" s="6" t="s">
        <v>24</v>
      </c>
      <c r="J10" s="6"/>
      <c r="K10" s="38"/>
    </row>
    <row r="11" ht="27" customHeight="1" spans="1:11">
      <c r="A11" s="9"/>
      <c r="B11" s="9"/>
      <c r="C11" s="20" t="s">
        <v>25</v>
      </c>
      <c r="D11" s="17">
        <v>92.4</v>
      </c>
      <c r="E11" s="17">
        <v>92.4</v>
      </c>
      <c r="F11" s="18">
        <v>92.4</v>
      </c>
      <c r="G11" s="19"/>
      <c r="H11" s="6">
        <v>10</v>
      </c>
      <c r="I11" s="6">
        <v>10</v>
      </c>
      <c r="J11" s="36">
        <f>F11/E11</f>
        <v>1</v>
      </c>
      <c r="K11" s="38"/>
    </row>
    <row r="12" ht="27" customHeight="1" spans="1:11">
      <c r="A12" s="9"/>
      <c r="B12" s="9"/>
      <c r="C12" s="16" t="s">
        <v>26</v>
      </c>
      <c r="D12" s="17"/>
      <c r="E12" s="17"/>
      <c r="F12" s="18"/>
      <c r="G12" s="19"/>
      <c r="H12" s="6" t="s">
        <v>24</v>
      </c>
      <c r="I12" s="6" t="s">
        <v>24</v>
      </c>
      <c r="J12" s="6"/>
      <c r="K12" s="39"/>
    </row>
    <row r="13" ht="33" customHeight="1" spans="1:11">
      <c r="A13" s="21" t="s">
        <v>27</v>
      </c>
      <c r="B13" s="14" t="s">
        <v>28</v>
      </c>
      <c r="C13" s="9" t="s">
        <v>29</v>
      </c>
      <c r="D13" s="6" t="s">
        <v>30</v>
      </c>
      <c r="E13" s="9" t="s">
        <v>31</v>
      </c>
      <c r="F13" s="14" t="s">
        <v>32</v>
      </c>
      <c r="G13" s="15"/>
      <c r="H13" s="9" t="s">
        <v>17</v>
      </c>
      <c r="I13" s="9" t="s">
        <v>18</v>
      </c>
      <c r="J13" s="14" t="s">
        <v>20</v>
      </c>
      <c r="K13" s="15"/>
    </row>
    <row r="14" ht="20.25" customHeight="1" spans="1:11">
      <c r="A14" s="21"/>
      <c r="B14" s="22" t="s">
        <v>33</v>
      </c>
      <c r="C14" s="22" t="s">
        <v>34</v>
      </c>
      <c r="D14" s="9" t="s">
        <v>91</v>
      </c>
      <c r="E14" s="9" t="s">
        <v>92</v>
      </c>
      <c r="F14" s="14" t="s">
        <v>92</v>
      </c>
      <c r="G14" s="15"/>
      <c r="H14" s="6">
        <v>15</v>
      </c>
      <c r="I14" s="6">
        <v>15</v>
      </c>
      <c r="J14" s="14"/>
      <c r="K14" s="15"/>
    </row>
    <row r="15" ht="18.75" customHeight="1" spans="1:11">
      <c r="A15" s="21"/>
      <c r="B15" s="22"/>
      <c r="C15" s="22" t="s">
        <v>36</v>
      </c>
      <c r="D15" s="9" t="s">
        <v>93</v>
      </c>
      <c r="E15" s="9" t="s">
        <v>94</v>
      </c>
      <c r="F15" s="14" t="s">
        <v>94</v>
      </c>
      <c r="G15" s="15"/>
      <c r="H15" s="6">
        <v>15</v>
      </c>
      <c r="I15" s="6">
        <v>15</v>
      </c>
      <c r="J15" s="14"/>
      <c r="K15" s="15"/>
    </row>
    <row r="16" ht="20.25" customHeight="1" spans="1:11">
      <c r="A16" s="21"/>
      <c r="B16" s="22"/>
      <c r="C16" s="22" t="s">
        <v>39</v>
      </c>
      <c r="D16" s="9" t="s">
        <v>95</v>
      </c>
      <c r="E16" s="50" t="s">
        <v>96</v>
      </c>
      <c r="F16" s="14" t="s">
        <v>96</v>
      </c>
      <c r="G16" s="15"/>
      <c r="H16" s="6">
        <v>10</v>
      </c>
      <c r="I16" s="6">
        <v>10</v>
      </c>
      <c r="J16" s="14"/>
      <c r="K16" s="15"/>
    </row>
    <row r="17" ht="24.75" customHeight="1" spans="1:11">
      <c r="A17" s="21"/>
      <c r="B17" s="22"/>
      <c r="C17" s="22" t="s">
        <v>42</v>
      </c>
      <c r="D17" s="9" t="s">
        <v>97</v>
      </c>
      <c r="E17" s="9" t="s">
        <v>92</v>
      </c>
      <c r="F17" s="14" t="s">
        <v>92</v>
      </c>
      <c r="G17" s="15"/>
      <c r="H17" s="6">
        <v>10</v>
      </c>
      <c r="I17" s="6">
        <v>10</v>
      </c>
      <c r="J17" s="14"/>
      <c r="K17" s="15"/>
    </row>
    <row r="18" ht="33" customHeight="1" spans="1:11">
      <c r="A18" s="21"/>
      <c r="B18" s="22" t="s">
        <v>44</v>
      </c>
      <c r="C18" s="22" t="s">
        <v>49</v>
      </c>
      <c r="D18" s="23" t="s">
        <v>98</v>
      </c>
      <c r="E18" s="23" t="s">
        <v>94</v>
      </c>
      <c r="F18" s="14" t="s">
        <v>94</v>
      </c>
      <c r="G18" s="15"/>
      <c r="H18" s="6">
        <v>30</v>
      </c>
      <c r="I18" s="6">
        <v>30</v>
      </c>
      <c r="J18" s="14"/>
      <c r="K18" s="15"/>
    </row>
    <row r="19" ht="34.5" customHeight="1" spans="1:11">
      <c r="A19" s="21"/>
      <c r="B19" s="25" t="s">
        <v>52</v>
      </c>
      <c r="C19" s="22" t="s">
        <v>53</v>
      </c>
      <c r="D19" s="9" t="s">
        <v>99</v>
      </c>
      <c r="E19" s="51">
        <v>1</v>
      </c>
      <c r="F19" s="43">
        <v>1</v>
      </c>
      <c r="G19" s="52"/>
      <c r="H19" s="6">
        <v>10</v>
      </c>
      <c r="I19" s="6">
        <v>10</v>
      </c>
      <c r="J19" s="14"/>
      <c r="K19" s="15"/>
    </row>
    <row r="20" ht="20.25" customHeight="1" spans="1:11">
      <c r="A20" s="26" t="s">
        <v>57</v>
      </c>
      <c r="B20" s="27"/>
      <c r="C20" s="27"/>
      <c r="D20" s="27"/>
      <c r="E20" s="27"/>
      <c r="F20" s="27"/>
      <c r="G20" s="28"/>
      <c r="H20" s="29">
        <v>100</v>
      </c>
      <c r="I20" s="28">
        <f>SUM(I9,I14:I19)</f>
        <v>100</v>
      </c>
      <c r="J20" s="26"/>
      <c r="K20" s="28"/>
    </row>
    <row r="21" s="1" customFormat="1" ht="23.25" customHeight="1" spans="1:11">
      <c r="A21" s="30" t="s">
        <v>58</v>
      </c>
      <c r="B21" s="22" t="s">
        <v>59</v>
      </c>
      <c r="C21" s="22"/>
      <c r="D21" s="22" t="s">
        <v>60</v>
      </c>
      <c r="E21" s="22"/>
      <c r="F21" s="22"/>
      <c r="G21" s="22" t="s">
        <v>61</v>
      </c>
      <c r="H21" s="22"/>
      <c r="I21" s="22"/>
      <c r="J21" s="22"/>
      <c r="K21" s="22"/>
    </row>
    <row r="22" s="1" customFormat="1" ht="23.25" customHeight="1" spans="1:11">
      <c r="A22" s="30"/>
      <c r="B22" s="22" t="s">
        <v>100</v>
      </c>
      <c r="C22" s="22"/>
      <c r="D22" s="22" t="s">
        <v>63</v>
      </c>
      <c r="E22" s="22"/>
      <c r="F22" s="22"/>
      <c r="G22" s="22" t="s">
        <v>101</v>
      </c>
      <c r="H22" s="22"/>
      <c r="I22" s="22"/>
      <c r="J22" s="22"/>
      <c r="K22" s="22"/>
    </row>
    <row r="23" s="2" customFormat="1" ht="87" customHeight="1" spans="1:11">
      <c r="A23" s="31" t="s">
        <v>65</v>
      </c>
      <c r="B23" s="32" t="s">
        <v>66</v>
      </c>
      <c r="C23" s="33"/>
      <c r="D23" s="33"/>
      <c r="E23" s="33"/>
      <c r="F23" s="33"/>
      <c r="G23" s="33"/>
      <c r="H23" s="33"/>
      <c r="I23" s="33"/>
      <c r="J23" s="33"/>
      <c r="K23" s="40"/>
    </row>
  </sheetData>
  <mergeCells count="46">
    <mergeCell ref="A1:K1"/>
    <mergeCell ref="A2:K2"/>
    <mergeCell ref="A3:K3"/>
    <mergeCell ref="A4:B4"/>
    <mergeCell ref="C4:K4"/>
    <mergeCell ref="A5:B5"/>
    <mergeCell ref="C5:D5"/>
    <mergeCell ref="F5:K5"/>
    <mergeCell ref="C6:E6"/>
    <mergeCell ref="F6:K6"/>
    <mergeCell ref="C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A20:G20"/>
    <mergeCell ref="J20:K20"/>
    <mergeCell ref="B21:C21"/>
    <mergeCell ref="D21:F21"/>
    <mergeCell ref="G21:K21"/>
    <mergeCell ref="B22:C22"/>
    <mergeCell ref="D22:F22"/>
    <mergeCell ref="G22:K22"/>
    <mergeCell ref="B23:K23"/>
    <mergeCell ref="A13:A19"/>
    <mergeCell ref="A21:A22"/>
    <mergeCell ref="B14:B17"/>
    <mergeCell ref="K9:K12"/>
    <mergeCell ref="A8:B12"/>
    <mergeCell ref="A6:B7"/>
  </mergeCells>
  <printOptions horizontalCentered="1"/>
  <pageMargins left="0.236111111111111" right="0.236111111111111" top="0.393055555555556" bottom="0.393055555555556" header="0.314583333333333" footer="0.314583333333333"/>
  <pageSetup paperSize="9" scale="68"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25"/>
  <sheetViews>
    <sheetView view="pageBreakPreview" zoomScale="85" zoomScaleNormal="100" zoomScaleSheetLayoutView="85" workbookViewId="0">
      <selection activeCell="E10" sqref="E10"/>
    </sheetView>
  </sheetViews>
  <sheetFormatPr defaultColWidth="9" defaultRowHeight="13.5"/>
  <cols>
    <col min="1" max="1" width="5.75" customWidth="1"/>
    <col min="2" max="2" width="12.875" customWidth="1"/>
    <col min="3" max="3" width="17.5" customWidth="1"/>
    <col min="4" max="4" width="24.375" customWidth="1"/>
    <col min="5" max="5" width="20.375" customWidth="1"/>
    <col min="6" max="7" width="9.75" customWidth="1"/>
    <col min="8" max="9" width="6" customWidth="1"/>
    <col min="10" max="10" width="9" customWidth="1"/>
    <col min="11" max="11" width="18" customWidth="1"/>
  </cols>
  <sheetData>
    <row r="1" ht="18.75" spans="1:11">
      <c r="A1" s="3" t="s">
        <v>0</v>
      </c>
      <c r="B1" s="3"/>
      <c r="C1" s="3"/>
      <c r="D1" s="3"/>
      <c r="E1" s="3"/>
      <c r="F1" s="3"/>
      <c r="G1" s="3"/>
      <c r="H1" s="3"/>
      <c r="I1" s="3"/>
      <c r="J1" s="3"/>
      <c r="K1" s="3"/>
    </row>
    <row r="2" ht="30" customHeight="1" spans="1:11">
      <c r="A2" s="4" t="s">
        <v>1</v>
      </c>
      <c r="B2" s="4"/>
      <c r="C2" s="4"/>
      <c r="D2" s="4"/>
      <c r="E2" s="4"/>
      <c r="F2" s="4"/>
      <c r="G2" s="4"/>
      <c r="H2" s="4"/>
      <c r="I2" s="4"/>
      <c r="J2" s="4"/>
      <c r="K2" s="4"/>
    </row>
    <row r="3" ht="19.5" customHeight="1" spans="1:11">
      <c r="A3" s="5" t="s">
        <v>2</v>
      </c>
      <c r="B3" s="5"/>
      <c r="C3" s="5"/>
      <c r="D3" s="5"/>
      <c r="E3" s="5"/>
      <c r="F3" s="5"/>
      <c r="G3" s="5"/>
      <c r="H3" s="5"/>
      <c r="I3" s="5"/>
      <c r="J3" s="5"/>
      <c r="K3" s="5"/>
    </row>
    <row r="4" ht="21" customHeight="1" spans="1:11">
      <c r="A4" s="6" t="s">
        <v>3</v>
      </c>
      <c r="B4" s="6"/>
      <c r="C4" s="7" t="s">
        <v>102</v>
      </c>
      <c r="D4" s="7"/>
      <c r="E4" s="7"/>
      <c r="F4" s="7"/>
      <c r="G4" s="7"/>
      <c r="H4" s="7"/>
      <c r="I4" s="7"/>
      <c r="J4" s="7"/>
      <c r="K4" s="34"/>
    </row>
    <row r="5" ht="21" customHeight="1" spans="1:11">
      <c r="A5" s="6" t="s">
        <v>5</v>
      </c>
      <c r="B5" s="6"/>
      <c r="C5" s="6" t="s">
        <v>6</v>
      </c>
      <c r="D5" s="6"/>
      <c r="E5" s="6" t="s">
        <v>7</v>
      </c>
      <c r="F5" s="8" t="s">
        <v>6</v>
      </c>
      <c r="G5" s="7"/>
      <c r="H5" s="7"/>
      <c r="I5" s="7"/>
      <c r="J5" s="7"/>
      <c r="K5" s="34"/>
    </row>
    <row r="6" ht="23.25" customHeight="1" spans="1:11">
      <c r="A6" s="9" t="s">
        <v>8</v>
      </c>
      <c r="B6" s="9"/>
      <c r="C6" s="9" t="s">
        <v>9</v>
      </c>
      <c r="D6" s="9"/>
      <c r="E6" s="9"/>
      <c r="F6" s="8" t="s">
        <v>10</v>
      </c>
      <c r="G6" s="7"/>
      <c r="H6" s="7"/>
      <c r="I6" s="7"/>
      <c r="J6" s="7"/>
      <c r="K6" s="34"/>
    </row>
    <row r="7" ht="48" customHeight="1" spans="1:11">
      <c r="A7" s="9"/>
      <c r="B7" s="9"/>
      <c r="C7" s="10" t="s">
        <v>103</v>
      </c>
      <c r="D7" s="10"/>
      <c r="E7" s="10"/>
      <c r="F7" s="11" t="s">
        <v>104</v>
      </c>
      <c r="G7" s="12"/>
      <c r="H7" s="12"/>
      <c r="I7" s="12"/>
      <c r="J7" s="12"/>
      <c r="K7" s="35"/>
    </row>
    <row r="8" ht="34.5" customHeight="1" spans="1:11">
      <c r="A8" s="9" t="s">
        <v>13</v>
      </c>
      <c r="B8" s="9"/>
      <c r="C8" s="13"/>
      <c r="D8" s="9" t="s">
        <v>14</v>
      </c>
      <c r="E8" s="9" t="s">
        <v>15</v>
      </c>
      <c r="F8" s="14" t="s">
        <v>16</v>
      </c>
      <c r="G8" s="15"/>
      <c r="H8" s="9" t="s">
        <v>17</v>
      </c>
      <c r="I8" s="9" t="s">
        <v>18</v>
      </c>
      <c r="J8" s="9" t="s">
        <v>19</v>
      </c>
      <c r="K8" s="15" t="s">
        <v>20</v>
      </c>
    </row>
    <row r="9" ht="27" customHeight="1" spans="1:11">
      <c r="A9" s="9"/>
      <c r="B9" s="9"/>
      <c r="C9" s="16" t="s">
        <v>21</v>
      </c>
      <c r="D9" s="17">
        <v>3500</v>
      </c>
      <c r="E9" s="17">
        <v>3500</v>
      </c>
      <c r="F9" s="18">
        <v>3500</v>
      </c>
      <c r="G9" s="19"/>
      <c r="H9" s="6">
        <v>10</v>
      </c>
      <c r="I9" s="6">
        <v>10</v>
      </c>
      <c r="J9" s="36">
        <v>1</v>
      </c>
      <c r="K9" s="37"/>
    </row>
    <row r="10" ht="27" customHeight="1" spans="1:11">
      <c r="A10" s="9"/>
      <c r="B10" s="9"/>
      <c r="C10" s="20" t="s">
        <v>23</v>
      </c>
      <c r="D10" s="17"/>
      <c r="E10" s="17"/>
      <c r="F10" s="18"/>
      <c r="G10" s="19"/>
      <c r="H10" s="6" t="s">
        <v>24</v>
      </c>
      <c r="I10" s="6" t="s">
        <v>24</v>
      </c>
      <c r="J10" s="6"/>
      <c r="K10" s="38"/>
    </row>
    <row r="11" ht="27" customHeight="1" spans="1:11">
      <c r="A11" s="9"/>
      <c r="B11" s="9"/>
      <c r="C11" s="20" t="s">
        <v>25</v>
      </c>
      <c r="D11" s="17">
        <v>3500</v>
      </c>
      <c r="E11" s="17">
        <v>3500</v>
      </c>
      <c r="F11" s="18">
        <v>3500</v>
      </c>
      <c r="G11" s="19"/>
      <c r="H11" s="6">
        <v>10</v>
      </c>
      <c r="I11" s="6">
        <v>10</v>
      </c>
      <c r="J11" s="36">
        <f>F11/E11</f>
        <v>1</v>
      </c>
      <c r="K11" s="38"/>
    </row>
    <row r="12" ht="27" customHeight="1" spans="1:11">
      <c r="A12" s="9"/>
      <c r="B12" s="9"/>
      <c r="C12" s="16" t="s">
        <v>26</v>
      </c>
      <c r="D12" s="17"/>
      <c r="E12" s="17"/>
      <c r="F12" s="18"/>
      <c r="G12" s="19"/>
      <c r="H12" s="6" t="s">
        <v>24</v>
      </c>
      <c r="I12" s="6" t="s">
        <v>24</v>
      </c>
      <c r="J12" s="6"/>
      <c r="K12" s="39"/>
    </row>
    <row r="13" ht="33" customHeight="1" spans="1:11">
      <c r="A13" s="21" t="s">
        <v>27</v>
      </c>
      <c r="B13" s="14" t="s">
        <v>28</v>
      </c>
      <c r="C13" s="9" t="s">
        <v>29</v>
      </c>
      <c r="D13" s="6" t="s">
        <v>30</v>
      </c>
      <c r="E13" s="9" t="s">
        <v>31</v>
      </c>
      <c r="F13" s="14" t="s">
        <v>32</v>
      </c>
      <c r="G13" s="15"/>
      <c r="H13" s="9" t="s">
        <v>17</v>
      </c>
      <c r="I13" s="9" t="s">
        <v>18</v>
      </c>
      <c r="J13" s="14" t="s">
        <v>20</v>
      </c>
      <c r="K13" s="15"/>
    </row>
    <row r="14" ht="20.25" customHeight="1" spans="1:11">
      <c r="A14" s="21"/>
      <c r="B14" s="22" t="s">
        <v>33</v>
      </c>
      <c r="C14" s="22" t="s">
        <v>34</v>
      </c>
      <c r="D14" s="23" t="s">
        <v>105</v>
      </c>
      <c r="E14" s="23" t="s">
        <v>106</v>
      </c>
      <c r="F14" s="14" t="s">
        <v>106</v>
      </c>
      <c r="G14" s="15"/>
      <c r="H14" s="6">
        <v>15</v>
      </c>
      <c r="I14" s="6">
        <v>15</v>
      </c>
      <c r="J14" s="14"/>
      <c r="K14" s="15"/>
    </row>
    <row r="15" ht="18.75" customHeight="1" spans="1:11">
      <c r="A15" s="21"/>
      <c r="B15" s="22"/>
      <c r="C15" s="22" t="s">
        <v>36</v>
      </c>
      <c r="D15" s="23" t="s">
        <v>107</v>
      </c>
      <c r="E15" s="23" t="s">
        <v>55</v>
      </c>
      <c r="F15" s="48" t="s">
        <v>55</v>
      </c>
      <c r="G15" s="49"/>
      <c r="H15" s="6">
        <v>5</v>
      </c>
      <c r="I15" s="6">
        <v>5</v>
      </c>
      <c r="J15" s="14"/>
      <c r="K15" s="15"/>
    </row>
    <row r="16" ht="20.25" customHeight="1" spans="1:11">
      <c r="A16" s="21"/>
      <c r="B16" s="22"/>
      <c r="C16" s="22"/>
      <c r="D16" s="23" t="s">
        <v>108</v>
      </c>
      <c r="E16" s="23" t="s">
        <v>109</v>
      </c>
      <c r="F16" s="48" t="s">
        <v>109</v>
      </c>
      <c r="G16" s="49"/>
      <c r="H16" s="6">
        <v>5</v>
      </c>
      <c r="I16" s="6">
        <v>5</v>
      </c>
      <c r="J16" s="14"/>
      <c r="K16" s="15"/>
    </row>
    <row r="17" ht="20.25" customHeight="1" spans="1:11">
      <c r="A17" s="21"/>
      <c r="B17" s="22"/>
      <c r="C17" s="22"/>
      <c r="D17" s="23" t="s">
        <v>110</v>
      </c>
      <c r="E17" s="23" t="s">
        <v>109</v>
      </c>
      <c r="F17" s="48" t="s">
        <v>109</v>
      </c>
      <c r="G17" s="49"/>
      <c r="H17" s="6">
        <v>5</v>
      </c>
      <c r="I17" s="6">
        <v>5</v>
      </c>
      <c r="J17" s="14"/>
      <c r="K17" s="15"/>
    </row>
    <row r="18" ht="20.25" customHeight="1" spans="1:11">
      <c r="A18" s="21"/>
      <c r="B18" s="22"/>
      <c r="C18" s="22" t="s">
        <v>39</v>
      </c>
      <c r="D18" s="23" t="s">
        <v>111</v>
      </c>
      <c r="E18" s="23" t="s">
        <v>109</v>
      </c>
      <c r="F18" s="48" t="s">
        <v>109</v>
      </c>
      <c r="G18" s="49"/>
      <c r="H18" s="6">
        <v>10</v>
      </c>
      <c r="I18" s="6">
        <v>10</v>
      </c>
      <c r="J18" s="14"/>
      <c r="K18" s="15"/>
    </row>
    <row r="19" ht="24.75" customHeight="1" spans="1:11">
      <c r="A19" s="21"/>
      <c r="B19" s="22"/>
      <c r="C19" s="22" t="s">
        <v>42</v>
      </c>
      <c r="D19" s="23" t="s">
        <v>112</v>
      </c>
      <c r="E19" s="23" t="s">
        <v>113</v>
      </c>
      <c r="F19" s="14" t="s">
        <v>113</v>
      </c>
      <c r="G19" s="15"/>
      <c r="H19" s="6">
        <v>10</v>
      </c>
      <c r="I19" s="6">
        <v>10</v>
      </c>
      <c r="J19" s="14"/>
      <c r="K19" s="15"/>
    </row>
    <row r="20" ht="32.25" customHeight="1" spans="1:11">
      <c r="A20" s="21"/>
      <c r="B20" s="22" t="s">
        <v>44</v>
      </c>
      <c r="C20" s="22" t="s">
        <v>49</v>
      </c>
      <c r="D20" s="23" t="s">
        <v>114</v>
      </c>
      <c r="E20" s="23" t="s">
        <v>94</v>
      </c>
      <c r="F20" s="14" t="s">
        <v>94</v>
      </c>
      <c r="G20" s="15"/>
      <c r="H20" s="6">
        <v>30</v>
      </c>
      <c r="I20" s="6">
        <v>30</v>
      </c>
      <c r="J20" s="14"/>
      <c r="K20" s="15"/>
    </row>
    <row r="21" ht="32.25" customHeight="1" spans="1:11">
      <c r="A21" s="21"/>
      <c r="B21" s="25" t="s">
        <v>52</v>
      </c>
      <c r="C21" s="22" t="s">
        <v>53</v>
      </c>
      <c r="D21" s="23" t="s">
        <v>115</v>
      </c>
      <c r="E21" s="23" t="s">
        <v>55</v>
      </c>
      <c r="F21" s="14" t="s">
        <v>55</v>
      </c>
      <c r="G21" s="15"/>
      <c r="H21" s="6">
        <v>10</v>
      </c>
      <c r="I21" s="6">
        <v>10</v>
      </c>
      <c r="J21" s="14"/>
      <c r="K21" s="15"/>
    </row>
    <row r="22" ht="20.25" customHeight="1" spans="1:11">
      <c r="A22" s="26" t="s">
        <v>57</v>
      </c>
      <c r="B22" s="27"/>
      <c r="C22" s="27"/>
      <c r="D22" s="27"/>
      <c r="E22" s="27"/>
      <c r="F22" s="27"/>
      <c r="G22" s="28"/>
      <c r="H22" s="29">
        <v>100</v>
      </c>
      <c r="I22" s="28">
        <f>SUM(I9,I14:I21)</f>
        <v>100</v>
      </c>
      <c r="J22" s="26"/>
      <c r="K22" s="28"/>
    </row>
    <row r="23" s="1" customFormat="1" ht="22.5" customHeight="1" spans="1:11">
      <c r="A23" s="30" t="s">
        <v>58</v>
      </c>
      <c r="B23" s="22" t="s">
        <v>59</v>
      </c>
      <c r="C23" s="22"/>
      <c r="D23" s="22" t="s">
        <v>60</v>
      </c>
      <c r="E23" s="22"/>
      <c r="F23" s="22"/>
      <c r="G23" s="22" t="s">
        <v>61</v>
      </c>
      <c r="H23" s="22"/>
      <c r="I23" s="22"/>
      <c r="J23" s="22"/>
      <c r="K23" s="22"/>
    </row>
    <row r="24" s="1" customFormat="1" ht="22.5" customHeight="1" spans="1:11">
      <c r="A24" s="30"/>
      <c r="B24" s="22" t="s">
        <v>100</v>
      </c>
      <c r="C24" s="22"/>
      <c r="D24" s="22" t="s">
        <v>63</v>
      </c>
      <c r="E24" s="22"/>
      <c r="F24" s="22"/>
      <c r="G24" s="22" t="s">
        <v>101</v>
      </c>
      <c r="H24" s="22"/>
      <c r="I24" s="22"/>
      <c r="J24" s="22"/>
      <c r="K24" s="22"/>
    </row>
    <row r="25" s="2" customFormat="1" ht="87" customHeight="1" spans="1:11">
      <c r="A25" s="31" t="s">
        <v>65</v>
      </c>
      <c r="B25" s="32" t="s">
        <v>66</v>
      </c>
      <c r="C25" s="33"/>
      <c r="D25" s="33"/>
      <c r="E25" s="33"/>
      <c r="F25" s="33"/>
      <c r="G25" s="33"/>
      <c r="H25" s="33"/>
      <c r="I25" s="33"/>
      <c r="J25" s="33"/>
      <c r="K25" s="40"/>
    </row>
  </sheetData>
  <mergeCells count="51">
    <mergeCell ref="A1:K1"/>
    <mergeCell ref="A2:K2"/>
    <mergeCell ref="A3:K3"/>
    <mergeCell ref="A4:B4"/>
    <mergeCell ref="C4:K4"/>
    <mergeCell ref="A5:B5"/>
    <mergeCell ref="C5:D5"/>
    <mergeCell ref="F5:K5"/>
    <mergeCell ref="C6:E6"/>
    <mergeCell ref="F6:K6"/>
    <mergeCell ref="C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A22:G22"/>
    <mergeCell ref="J22:K22"/>
    <mergeCell ref="B23:C23"/>
    <mergeCell ref="D23:F23"/>
    <mergeCell ref="G23:K23"/>
    <mergeCell ref="B24:C24"/>
    <mergeCell ref="D24:F24"/>
    <mergeCell ref="G24:K24"/>
    <mergeCell ref="B25:K25"/>
    <mergeCell ref="A13:A21"/>
    <mergeCell ref="A23:A24"/>
    <mergeCell ref="B14:B19"/>
    <mergeCell ref="C15:C17"/>
    <mergeCell ref="K9:K12"/>
    <mergeCell ref="A8:B12"/>
    <mergeCell ref="A6:B7"/>
  </mergeCells>
  <printOptions horizontalCentered="1"/>
  <pageMargins left="0.708333333333333" right="0.708333333333333" top="0.747916666666667" bottom="0.747916666666667" header="0.314583333333333" footer="0.314583333333333"/>
  <pageSetup paperSize="9" scale="6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23"/>
  <sheetViews>
    <sheetView view="pageBreakPreview" zoomScale="85" zoomScaleNormal="100" zoomScaleSheetLayoutView="85" workbookViewId="0">
      <selection activeCell="D16" sqref="D16"/>
    </sheetView>
  </sheetViews>
  <sheetFormatPr defaultColWidth="9" defaultRowHeight="13.5"/>
  <cols>
    <col min="1" max="1" width="5.75" customWidth="1"/>
    <col min="2" max="2" width="12.875" customWidth="1"/>
    <col min="3" max="3" width="17.5" customWidth="1"/>
    <col min="4" max="4" width="24.375" customWidth="1"/>
    <col min="5" max="5" width="20.375" customWidth="1"/>
    <col min="6" max="7" width="9.75" customWidth="1"/>
    <col min="8" max="9" width="6" customWidth="1"/>
    <col min="10" max="10" width="9" customWidth="1"/>
    <col min="11" max="11" width="23" customWidth="1"/>
  </cols>
  <sheetData>
    <row r="1" ht="18.75" spans="1:11">
      <c r="A1" s="3" t="s">
        <v>0</v>
      </c>
      <c r="B1" s="3"/>
      <c r="C1" s="3"/>
      <c r="D1" s="3"/>
      <c r="E1" s="3"/>
      <c r="F1" s="3"/>
      <c r="G1" s="3"/>
      <c r="H1" s="3"/>
      <c r="I1" s="3"/>
      <c r="J1" s="3"/>
      <c r="K1" s="3"/>
    </row>
    <row r="2" ht="30" customHeight="1" spans="1:11">
      <c r="A2" s="4" t="s">
        <v>1</v>
      </c>
      <c r="B2" s="4"/>
      <c r="C2" s="4"/>
      <c r="D2" s="4"/>
      <c r="E2" s="4"/>
      <c r="F2" s="4"/>
      <c r="G2" s="4"/>
      <c r="H2" s="4"/>
      <c r="I2" s="4"/>
      <c r="J2" s="4"/>
      <c r="K2" s="4"/>
    </row>
    <row r="3" ht="19.5" customHeight="1" spans="1:11">
      <c r="A3" s="5" t="s">
        <v>2</v>
      </c>
      <c r="B3" s="5"/>
      <c r="C3" s="5"/>
      <c r="D3" s="5"/>
      <c r="E3" s="5"/>
      <c r="F3" s="5"/>
      <c r="G3" s="5"/>
      <c r="H3" s="5"/>
      <c r="I3" s="5"/>
      <c r="J3" s="5"/>
      <c r="K3" s="5"/>
    </row>
    <row r="4" ht="21" customHeight="1" spans="1:11">
      <c r="A4" s="6" t="s">
        <v>3</v>
      </c>
      <c r="B4" s="6"/>
      <c r="C4" s="7" t="s">
        <v>116</v>
      </c>
      <c r="D4" s="7"/>
      <c r="E4" s="7"/>
      <c r="F4" s="7"/>
      <c r="G4" s="7"/>
      <c r="H4" s="7"/>
      <c r="I4" s="7"/>
      <c r="J4" s="7"/>
      <c r="K4" s="34"/>
    </row>
    <row r="5" ht="21" customHeight="1" spans="1:11">
      <c r="A5" s="6" t="s">
        <v>5</v>
      </c>
      <c r="B5" s="6"/>
      <c r="C5" s="6" t="s">
        <v>6</v>
      </c>
      <c r="D5" s="6"/>
      <c r="E5" s="6" t="s">
        <v>7</v>
      </c>
      <c r="F5" s="8" t="s">
        <v>6</v>
      </c>
      <c r="G5" s="7"/>
      <c r="H5" s="7"/>
      <c r="I5" s="7"/>
      <c r="J5" s="7"/>
      <c r="K5" s="34"/>
    </row>
    <row r="6" ht="23.25" customHeight="1" spans="1:11">
      <c r="A6" s="9" t="s">
        <v>8</v>
      </c>
      <c r="B6" s="9"/>
      <c r="C6" s="9" t="s">
        <v>9</v>
      </c>
      <c r="D6" s="9"/>
      <c r="E6" s="9"/>
      <c r="F6" s="8" t="s">
        <v>10</v>
      </c>
      <c r="G6" s="7"/>
      <c r="H6" s="7"/>
      <c r="I6" s="7"/>
      <c r="J6" s="7"/>
      <c r="K6" s="34"/>
    </row>
    <row r="7" ht="48" customHeight="1" spans="1:11">
      <c r="A7" s="9"/>
      <c r="B7" s="9"/>
      <c r="C7" s="10" t="s">
        <v>117</v>
      </c>
      <c r="D7" s="10"/>
      <c r="E7" s="10"/>
      <c r="F7" s="11" t="s">
        <v>118</v>
      </c>
      <c r="G7" s="12"/>
      <c r="H7" s="12"/>
      <c r="I7" s="12"/>
      <c r="J7" s="12"/>
      <c r="K7" s="35"/>
    </row>
    <row r="8" ht="34.5" customHeight="1" spans="1:11">
      <c r="A8" s="9" t="s">
        <v>13</v>
      </c>
      <c r="B8" s="9"/>
      <c r="C8" s="13"/>
      <c r="D8" s="9" t="s">
        <v>14</v>
      </c>
      <c r="E8" s="9" t="s">
        <v>15</v>
      </c>
      <c r="F8" s="14" t="s">
        <v>16</v>
      </c>
      <c r="G8" s="15"/>
      <c r="H8" s="9" t="s">
        <v>17</v>
      </c>
      <c r="I8" s="9" t="s">
        <v>18</v>
      </c>
      <c r="J8" s="9" t="s">
        <v>19</v>
      </c>
      <c r="K8" s="15" t="s">
        <v>20</v>
      </c>
    </row>
    <row r="9" ht="27" customHeight="1" spans="1:11">
      <c r="A9" s="9"/>
      <c r="B9" s="9"/>
      <c r="C9" s="16" t="s">
        <v>21</v>
      </c>
      <c r="D9" s="17">
        <v>500</v>
      </c>
      <c r="E9" s="17">
        <v>500</v>
      </c>
      <c r="F9" s="18">
        <v>0</v>
      </c>
      <c r="G9" s="19"/>
      <c r="H9" s="6">
        <v>0</v>
      </c>
      <c r="I9" s="6">
        <v>0</v>
      </c>
      <c r="J9" s="36">
        <v>0</v>
      </c>
      <c r="K9" s="45" t="s">
        <v>119</v>
      </c>
    </row>
    <row r="10" ht="27" customHeight="1" spans="1:11">
      <c r="A10" s="9"/>
      <c r="B10" s="9"/>
      <c r="C10" s="20" t="s">
        <v>23</v>
      </c>
      <c r="D10" s="17"/>
      <c r="E10" s="17"/>
      <c r="F10" s="18"/>
      <c r="G10" s="19"/>
      <c r="H10" s="6" t="s">
        <v>24</v>
      </c>
      <c r="I10" s="6" t="s">
        <v>24</v>
      </c>
      <c r="J10" s="6"/>
      <c r="K10" s="46"/>
    </row>
    <row r="11" ht="27" customHeight="1" spans="1:11">
      <c r="A11" s="9"/>
      <c r="B11" s="9"/>
      <c r="C11" s="20" t="s">
        <v>25</v>
      </c>
      <c r="D11" s="17">
        <v>500</v>
      </c>
      <c r="E11" s="17">
        <v>500</v>
      </c>
      <c r="F11" s="18">
        <v>0</v>
      </c>
      <c r="G11" s="19"/>
      <c r="H11" s="6" t="s">
        <v>24</v>
      </c>
      <c r="I11" s="6" t="s">
        <v>24</v>
      </c>
      <c r="J11" s="36">
        <v>0</v>
      </c>
      <c r="K11" s="46"/>
    </row>
    <row r="12" ht="27" customHeight="1" spans="1:11">
      <c r="A12" s="9"/>
      <c r="B12" s="9"/>
      <c r="C12" s="16" t="s">
        <v>26</v>
      </c>
      <c r="D12" s="17"/>
      <c r="E12" s="17"/>
      <c r="F12" s="18"/>
      <c r="G12" s="19"/>
      <c r="H12" s="6" t="s">
        <v>24</v>
      </c>
      <c r="I12" s="6" t="s">
        <v>24</v>
      </c>
      <c r="J12" s="6"/>
      <c r="K12" s="47"/>
    </row>
    <row r="13" ht="33" customHeight="1" spans="1:11">
      <c r="A13" s="21" t="s">
        <v>27</v>
      </c>
      <c r="B13" s="14" t="s">
        <v>28</v>
      </c>
      <c r="C13" s="9" t="s">
        <v>29</v>
      </c>
      <c r="D13" s="6" t="s">
        <v>30</v>
      </c>
      <c r="E13" s="9" t="s">
        <v>31</v>
      </c>
      <c r="F13" s="14" t="s">
        <v>32</v>
      </c>
      <c r="G13" s="15"/>
      <c r="H13" s="9" t="s">
        <v>17</v>
      </c>
      <c r="I13" s="9" t="s">
        <v>18</v>
      </c>
      <c r="J13" s="14" t="s">
        <v>20</v>
      </c>
      <c r="K13" s="15"/>
    </row>
    <row r="14" ht="20.25" customHeight="1" spans="1:11">
      <c r="A14" s="21"/>
      <c r="B14" s="25" t="s">
        <v>33</v>
      </c>
      <c r="C14" s="22" t="s">
        <v>34</v>
      </c>
      <c r="D14" s="23" t="s">
        <v>120</v>
      </c>
      <c r="E14" s="23" t="s">
        <v>84</v>
      </c>
      <c r="F14" s="14" t="s">
        <v>84</v>
      </c>
      <c r="G14" s="15"/>
      <c r="H14" s="9">
        <v>15</v>
      </c>
      <c r="I14" s="9">
        <v>0</v>
      </c>
      <c r="J14" s="14" t="s">
        <v>118</v>
      </c>
      <c r="K14" s="15"/>
    </row>
    <row r="15" ht="18.75" customHeight="1" spans="1:11">
      <c r="A15" s="21"/>
      <c r="B15" s="41"/>
      <c r="C15" s="22" t="s">
        <v>36</v>
      </c>
      <c r="D15" s="23" t="s">
        <v>121</v>
      </c>
      <c r="E15" s="23" t="s">
        <v>122</v>
      </c>
      <c r="F15" s="14" t="s">
        <v>122</v>
      </c>
      <c r="G15" s="15" t="s">
        <v>122</v>
      </c>
      <c r="H15" s="9">
        <v>15</v>
      </c>
      <c r="I15" s="9">
        <v>0</v>
      </c>
      <c r="J15" s="14" t="s">
        <v>118</v>
      </c>
      <c r="K15" s="15"/>
    </row>
    <row r="16" ht="20.25" customHeight="1" spans="1:11">
      <c r="A16" s="21"/>
      <c r="B16" s="41"/>
      <c r="C16" s="22" t="s">
        <v>39</v>
      </c>
      <c r="D16" s="23" t="s">
        <v>123</v>
      </c>
      <c r="E16" s="23" t="s">
        <v>124</v>
      </c>
      <c r="F16" s="14" t="s">
        <v>124</v>
      </c>
      <c r="G16" s="15" t="s">
        <v>124</v>
      </c>
      <c r="H16" s="9">
        <v>10</v>
      </c>
      <c r="I16" s="9">
        <v>0</v>
      </c>
      <c r="J16" s="14" t="s">
        <v>118</v>
      </c>
      <c r="K16" s="15"/>
    </row>
    <row r="17" ht="31.5" customHeight="1" spans="1:11">
      <c r="A17" s="21"/>
      <c r="B17" s="41"/>
      <c r="C17" s="22" t="s">
        <v>42</v>
      </c>
      <c r="D17" s="23" t="s">
        <v>125</v>
      </c>
      <c r="E17" s="23" t="s">
        <v>126</v>
      </c>
      <c r="F17" s="14" t="s">
        <v>126</v>
      </c>
      <c r="G17" s="15" t="s">
        <v>126</v>
      </c>
      <c r="H17" s="9">
        <v>10</v>
      </c>
      <c r="I17" s="9">
        <v>0</v>
      </c>
      <c r="J17" s="14" t="s">
        <v>118</v>
      </c>
      <c r="K17" s="15"/>
    </row>
    <row r="18" ht="28.5" spans="1:11">
      <c r="A18" s="21"/>
      <c r="B18" s="22" t="s">
        <v>44</v>
      </c>
      <c r="C18" s="22" t="s">
        <v>82</v>
      </c>
      <c r="D18" s="23" t="s">
        <v>127</v>
      </c>
      <c r="E18" s="23" t="s">
        <v>128</v>
      </c>
      <c r="F18" s="14" t="s">
        <v>128</v>
      </c>
      <c r="G18" s="15" t="s">
        <v>128</v>
      </c>
      <c r="H18" s="9">
        <v>30</v>
      </c>
      <c r="I18" s="9">
        <v>0</v>
      </c>
      <c r="J18" s="14" t="s">
        <v>118</v>
      </c>
      <c r="K18" s="15"/>
    </row>
    <row r="19" ht="28.5" spans="1:11">
      <c r="A19" s="21"/>
      <c r="B19" s="25" t="s">
        <v>52</v>
      </c>
      <c r="C19" s="22" t="s">
        <v>53</v>
      </c>
      <c r="D19" s="23" t="s">
        <v>129</v>
      </c>
      <c r="E19" s="23" t="s">
        <v>130</v>
      </c>
      <c r="F19" s="14" t="s">
        <v>130</v>
      </c>
      <c r="G19" s="15" t="s">
        <v>130</v>
      </c>
      <c r="H19" s="9">
        <v>10</v>
      </c>
      <c r="I19" s="9">
        <v>0</v>
      </c>
      <c r="J19" s="14" t="s">
        <v>118</v>
      </c>
      <c r="K19" s="15"/>
    </row>
    <row r="20" ht="20.25" customHeight="1" spans="1:11">
      <c r="A20" s="26" t="s">
        <v>57</v>
      </c>
      <c r="B20" s="27"/>
      <c r="C20" s="27"/>
      <c r="D20" s="27"/>
      <c r="E20" s="27"/>
      <c r="F20" s="27"/>
      <c r="G20" s="28"/>
      <c r="H20" s="29">
        <v>100</v>
      </c>
      <c r="I20" s="28">
        <f>SUM(I9,I14:I19)</f>
        <v>0</v>
      </c>
      <c r="J20" s="14" t="s">
        <v>118</v>
      </c>
      <c r="K20" s="15"/>
    </row>
    <row r="21" s="1" customFormat="1" ht="20.25" customHeight="1" spans="1:11">
      <c r="A21" s="30" t="s">
        <v>58</v>
      </c>
      <c r="B21" s="22" t="s">
        <v>59</v>
      </c>
      <c r="C21" s="22"/>
      <c r="D21" s="22" t="s">
        <v>60</v>
      </c>
      <c r="E21" s="22"/>
      <c r="F21" s="22"/>
      <c r="G21" s="22" t="s">
        <v>61</v>
      </c>
      <c r="H21" s="22"/>
      <c r="I21" s="22"/>
      <c r="J21" s="22"/>
      <c r="K21" s="22"/>
    </row>
    <row r="22" s="1" customFormat="1" ht="25.5" customHeight="1" spans="1:11">
      <c r="A22" s="30"/>
      <c r="B22" s="22" t="s">
        <v>100</v>
      </c>
      <c r="C22" s="22"/>
      <c r="D22" s="22" t="s">
        <v>63</v>
      </c>
      <c r="E22" s="22"/>
      <c r="F22" s="22"/>
      <c r="G22" s="22" t="s">
        <v>101</v>
      </c>
      <c r="H22" s="22"/>
      <c r="I22" s="22"/>
      <c r="J22" s="22"/>
      <c r="K22" s="22"/>
    </row>
    <row r="23" s="2" customFormat="1" ht="87" customHeight="1" spans="1:11">
      <c r="A23" s="31" t="s">
        <v>65</v>
      </c>
      <c r="B23" s="32" t="s">
        <v>66</v>
      </c>
      <c r="C23" s="33"/>
      <c r="D23" s="33"/>
      <c r="E23" s="33"/>
      <c r="F23" s="33"/>
      <c r="G23" s="33"/>
      <c r="H23" s="33"/>
      <c r="I23" s="33"/>
      <c r="J23" s="33"/>
      <c r="K23" s="40"/>
    </row>
  </sheetData>
  <mergeCells count="46">
    <mergeCell ref="A1:K1"/>
    <mergeCell ref="A2:K2"/>
    <mergeCell ref="A3:K3"/>
    <mergeCell ref="A4:B4"/>
    <mergeCell ref="C4:K4"/>
    <mergeCell ref="A5:B5"/>
    <mergeCell ref="C5:D5"/>
    <mergeCell ref="F5:K5"/>
    <mergeCell ref="C6:E6"/>
    <mergeCell ref="F6:K6"/>
    <mergeCell ref="C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A20:G20"/>
    <mergeCell ref="J20:K20"/>
    <mergeCell ref="B21:C21"/>
    <mergeCell ref="D21:F21"/>
    <mergeCell ref="G21:K21"/>
    <mergeCell ref="B22:C22"/>
    <mergeCell ref="D22:F22"/>
    <mergeCell ref="G22:K22"/>
    <mergeCell ref="B23:K23"/>
    <mergeCell ref="A13:A19"/>
    <mergeCell ref="A21:A22"/>
    <mergeCell ref="B14:B17"/>
    <mergeCell ref="K9:K12"/>
    <mergeCell ref="A6:B7"/>
    <mergeCell ref="A8:B12"/>
  </mergeCells>
  <printOptions horizontalCentered="1"/>
  <pageMargins left="0.708333333333333" right="0.708333333333333" top="0.747916666666667" bottom="0.747916666666667" header="0.314583333333333" footer="0.314583333333333"/>
  <pageSetup paperSize="9" scale="6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23"/>
  <sheetViews>
    <sheetView view="pageBreakPreview" zoomScale="85" zoomScaleNormal="100" zoomScaleSheetLayoutView="85" workbookViewId="0">
      <selection activeCell="J18" sqref="J18:K18"/>
    </sheetView>
  </sheetViews>
  <sheetFormatPr defaultColWidth="9" defaultRowHeight="13.5"/>
  <cols>
    <col min="1" max="1" width="5.75" customWidth="1"/>
    <col min="2" max="2" width="12.875" customWidth="1"/>
    <col min="3" max="3" width="17.5" customWidth="1"/>
    <col min="4" max="4" width="24.375" customWidth="1"/>
    <col min="5" max="5" width="20.375" customWidth="1"/>
    <col min="6" max="7" width="9.75" customWidth="1"/>
    <col min="8" max="9" width="6" customWidth="1"/>
    <col min="10" max="10" width="9" customWidth="1"/>
    <col min="11" max="11" width="18" customWidth="1"/>
  </cols>
  <sheetData>
    <row r="1" ht="18.75" spans="1:11">
      <c r="A1" s="3" t="s">
        <v>0</v>
      </c>
      <c r="B1" s="3"/>
      <c r="C1" s="3"/>
      <c r="D1" s="3"/>
      <c r="E1" s="3"/>
      <c r="F1" s="3"/>
      <c r="G1" s="3"/>
      <c r="H1" s="3"/>
      <c r="I1" s="3"/>
      <c r="J1" s="3"/>
      <c r="K1" s="3"/>
    </row>
    <row r="2" ht="30" customHeight="1" spans="1:11">
      <c r="A2" s="4" t="s">
        <v>1</v>
      </c>
      <c r="B2" s="4"/>
      <c r="C2" s="4"/>
      <c r="D2" s="4"/>
      <c r="E2" s="4"/>
      <c r="F2" s="4"/>
      <c r="G2" s="4"/>
      <c r="H2" s="4"/>
      <c r="I2" s="4"/>
      <c r="J2" s="4"/>
      <c r="K2" s="4"/>
    </row>
    <row r="3" ht="19.5" customHeight="1" spans="1:11">
      <c r="A3" s="5" t="s">
        <v>2</v>
      </c>
      <c r="B3" s="5"/>
      <c r="C3" s="5"/>
      <c r="D3" s="5"/>
      <c r="E3" s="5"/>
      <c r="F3" s="5"/>
      <c r="G3" s="5"/>
      <c r="H3" s="5"/>
      <c r="I3" s="5"/>
      <c r="J3" s="5"/>
      <c r="K3" s="5"/>
    </row>
    <row r="4" ht="21" customHeight="1" spans="1:11">
      <c r="A4" s="6" t="s">
        <v>3</v>
      </c>
      <c r="B4" s="6"/>
      <c r="C4" s="7" t="s">
        <v>131</v>
      </c>
      <c r="D4" s="7"/>
      <c r="E4" s="7"/>
      <c r="F4" s="7"/>
      <c r="G4" s="7"/>
      <c r="H4" s="7"/>
      <c r="I4" s="7"/>
      <c r="J4" s="7"/>
      <c r="K4" s="34"/>
    </row>
    <row r="5" ht="21" customHeight="1" spans="1:11">
      <c r="A5" s="6" t="s">
        <v>5</v>
      </c>
      <c r="B5" s="6"/>
      <c r="C5" s="6" t="s">
        <v>6</v>
      </c>
      <c r="D5" s="6"/>
      <c r="E5" s="6" t="s">
        <v>7</v>
      </c>
      <c r="F5" s="8" t="s">
        <v>6</v>
      </c>
      <c r="G5" s="7"/>
      <c r="H5" s="7"/>
      <c r="I5" s="7"/>
      <c r="J5" s="7"/>
      <c r="K5" s="34"/>
    </row>
    <row r="6" ht="23.25" customHeight="1" spans="1:11">
      <c r="A6" s="9" t="s">
        <v>8</v>
      </c>
      <c r="B6" s="9"/>
      <c r="C6" s="9" t="s">
        <v>9</v>
      </c>
      <c r="D6" s="9"/>
      <c r="E6" s="9"/>
      <c r="F6" s="8" t="s">
        <v>10</v>
      </c>
      <c r="G6" s="7"/>
      <c r="H6" s="7"/>
      <c r="I6" s="7"/>
      <c r="J6" s="7"/>
      <c r="K6" s="34"/>
    </row>
    <row r="7" ht="48" customHeight="1" spans="1:11">
      <c r="A7" s="9"/>
      <c r="B7" s="9"/>
      <c r="C7" s="10" t="s">
        <v>132</v>
      </c>
      <c r="D7" s="10"/>
      <c r="E7" s="10"/>
      <c r="F7" s="11" t="s">
        <v>133</v>
      </c>
      <c r="G7" s="12"/>
      <c r="H7" s="12"/>
      <c r="I7" s="12"/>
      <c r="J7" s="12"/>
      <c r="K7" s="35"/>
    </row>
    <row r="8" ht="34.5" customHeight="1" spans="1:11">
      <c r="A8" s="9" t="s">
        <v>13</v>
      </c>
      <c r="B8" s="9"/>
      <c r="C8" s="13"/>
      <c r="D8" s="9" t="s">
        <v>14</v>
      </c>
      <c r="E8" s="9" t="s">
        <v>15</v>
      </c>
      <c r="F8" s="14" t="s">
        <v>16</v>
      </c>
      <c r="G8" s="15"/>
      <c r="H8" s="9" t="s">
        <v>17</v>
      </c>
      <c r="I8" s="9" t="s">
        <v>18</v>
      </c>
      <c r="J8" s="9" t="s">
        <v>19</v>
      </c>
      <c r="K8" s="15" t="s">
        <v>20</v>
      </c>
    </row>
    <row r="9" ht="27" customHeight="1" spans="1:11">
      <c r="A9" s="9"/>
      <c r="B9" s="9"/>
      <c r="C9" s="16" t="s">
        <v>21</v>
      </c>
      <c r="D9" s="17">
        <v>8200</v>
      </c>
      <c r="E9" s="17">
        <v>8200</v>
      </c>
      <c r="F9" s="18">
        <v>8200</v>
      </c>
      <c r="G9" s="19"/>
      <c r="H9" s="6">
        <v>10</v>
      </c>
      <c r="I9" s="6">
        <v>10</v>
      </c>
      <c r="J9" s="42">
        <f>F9/E9</f>
        <v>1</v>
      </c>
      <c r="K9" s="37"/>
    </row>
    <row r="10" ht="27" customHeight="1" spans="1:11">
      <c r="A10" s="9"/>
      <c r="B10" s="9"/>
      <c r="C10" s="20" t="s">
        <v>23</v>
      </c>
      <c r="D10" s="17"/>
      <c r="E10" s="17"/>
      <c r="F10" s="18"/>
      <c r="G10" s="19"/>
      <c r="H10" s="6" t="s">
        <v>24</v>
      </c>
      <c r="I10" s="6" t="s">
        <v>24</v>
      </c>
      <c r="J10" s="42"/>
      <c r="K10" s="38"/>
    </row>
    <row r="11" ht="27" customHeight="1" spans="1:11">
      <c r="A11" s="9"/>
      <c r="B11" s="9"/>
      <c r="C11" s="20" t="s">
        <v>25</v>
      </c>
      <c r="D11" s="17">
        <v>8200</v>
      </c>
      <c r="E11" s="17">
        <v>8200</v>
      </c>
      <c r="F11" s="18">
        <v>8200</v>
      </c>
      <c r="G11" s="19"/>
      <c r="H11" s="6">
        <v>10</v>
      </c>
      <c r="I11" s="6">
        <v>10</v>
      </c>
      <c r="J11" s="42">
        <f>F11/E11</f>
        <v>1</v>
      </c>
      <c r="K11" s="38"/>
    </row>
    <row r="12" ht="27" customHeight="1" spans="1:11">
      <c r="A12" s="9"/>
      <c r="B12" s="9"/>
      <c r="C12" s="16" t="s">
        <v>26</v>
      </c>
      <c r="D12" s="17"/>
      <c r="E12" s="17"/>
      <c r="F12" s="18"/>
      <c r="G12" s="19"/>
      <c r="H12" s="6" t="s">
        <v>24</v>
      </c>
      <c r="I12" s="6" t="s">
        <v>24</v>
      </c>
      <c r="J12" s="42"/>
      <c r="K12" s="39"/>
    </row>
    <row r="13" ht="33" customHeight="1" spans="1:11">
      <c r="A13" s="21" t="s">
        <v>27</v>
      </c>
      <c r="B13" s="14" t="s">
        <v>28</v>
      </c>
      <c r="C13" s="9" t="s">
        <v>29</v>
      </c>
      <c r="D13" s="6" t="s">
        <v>30</v>
      </c>
      <c r="E13" s="9" t="s">
        <v>31</v>
      </c>
      <c r="F13" s="14" t="s">
        <v>32</v>
      </c>
      <c r="G13" s="15"/>
      <c r="H13" s="9" t="s">
        <v>17</v>
      </c>
      <c r="I13" s="9" t="s">
        <v>18</v>
      </c>
      <c r="J13" s="14" t="s">
        <v>20</v>
      </c>
      <c r="K13" s="15"/>
    </row>
    <row r="14" ht="20.25" customHeight="1" spans="1:11">
      <c r="A14" s="21"/>
      <c r="B14" s="25" t="s">
        <v>33</v>
      </c>
      <c r="C14" s="22" t="s">
        <v>34</v>
      </c>
      <c r="D14" s="23" t="s">
        <v>91</v>
      </c>
      <c r="E14" s="23" t="s">
        <v>134</v>
      </c>
      <c r="F14" s="48" t="s">
        <v>134</v>
      </c>
      <c r="G14" s="49"/>
      <c r="H14" s="9">
        <v>15</v>
      </c>
      <c r="I14" s="9">
        <v>15</v>
      </c>
      <c r="J14" s="14"/>
      <c r="K14" s="15"/>
    </row>
    <row r="15" ht="18.75" customHeight="1" spans="1:11">
      <c r="A15" s="21"/>
      <c r="B15" s="41"/>
      <c r="C15" s="22" t="s">
        <v>36</v>
      </c>
      <c r="D15" s="23" t="s">
        <v>135</v>
      </c>
      <c r="E15" s="23" t="s">
        <v>109</v>
      </c>
      <c r="F15" s="48" t="s">
        <v>109</v>
      </c>
      <c r="G15" s="49" t="s">
        <v>109</v>
      </c>
      <c r="H15" s="9">
        <v>15</v>
      </c>
      <c r="I15" s="9">
        <v>15</v>
      </c>
      <c r="J15" s="14"/>
      <c r="K15" s="15"/>
    </row>
    <row r="16" ht="20.25" customHeight="1" spans="1:11">
      <c r="A16" s="21"/>
      <c r="B16" s="41"/>
      <c r="C16" s="22" t="s">
        <v>39</v>
      </c>
      <c r="D16" s="23" t="s">
        <v>136</v>
      </c>
      <c r="E16" s="23" t="s">
        <v>137</v>
      </c>
      <c r="F16" s="48" t="s">
        <v>137</v>
      </c>
      <c r="G16" s="49" t="s">
        <v>137</v>
      </c>
      <c r="H16" s="9">
        <v>10</v>
      </c>
      <c r="I16" s="9">
        <v>10</v>
      </c>
      <c r="J16" s="14"/>
      <c r="K16" s="15"/>
    </row>
    <row r="17" ht="23.25" customHeight="1" spans="1:11">
      <c r="A17" s="21"/>
      <c r="B17" s="41"/>
      <c r="C17" s="22" t="s">
        <v>42</v>
      </c>
      <c r="D17" s="23" t="s">
        <v>91</v>
      </c>
      <c r="E17" s="23" t="s">
        <v>134</v>
      </c>
      <c r="F17" s="48" t="s">
        <v>134</v>
      </c>
      <c r="G17" s="49" t="s">
        <v>134</v>
      </c>
      <c r="H17" s="9">
        <v>10</v>
      </c>
      <c r="I17" s="9">
        <v>10</v>
      </c>
      <c r="J17" s="14"/>
      <c r="K17" s="15"/>
    </row>
    <row r="18" ht="31.5" customHeight="1" spans="1:11">
      <c r="A18" s="21"/>
      <c r="B18" s="22" t="s">
        <v>44</v>
      </c>
      <c r="C18" s="22" t="s">
        <v>49</v>
      </c>
      <c r="D18" s="23" t="s">
        <v>138</v>
      </c>
      <c r="E18" s="23" t="s">
        <v>139</v>
      </c>
      <c r="F18" s="48" t="s">
        <v>139</v>
      </c>
      <c r="G18" s="49" t="s">
        <v>139</v>
      </c>
      <c r="H18" s="9">
        <v>30</v>
      </c>
      <c r="I18" s="9">
        <v>30</v>
      </c>
      <c r="J18" s="14"/>
      <c r="K18" s="15"/>
    </row>
    <row r="19" ht="28.5" spans="1:11">
      <c r="A19" s="21"/>
      <c r="B19" s="25" t="s">
        <v>52</v>
      </c>
      <c r="C19" s="22" t="s">
        <v>53</v>
      </c>
      <c r="D19" s="23" t="s">
        <v>140</v>
      </c>
      <c r="E19" s="23" t="s">
        <v>109</v>
      </c>
      <c r="F19" s="48" t="s">
        <v>109</v>
      </c>
      <c r="G19" s="49" t="s">
        <v>109</v>
      </c>
      <c r="H19" s="9">
        <v>10</v>
      </c>
      <c r="I19" s="9">
        <v>10</v>
      </c>
      <c r="J19" s="14"/>
      <c r="K19" s="15"/>
    </row>
    <row r="20" ht="20.25" customHeight="1" spans="1:11">
      <c r="A20" s="26" t="s">
        <v>57</v>
      </c>
      <c r="B20" s="27"/>
      <c r="C20" s="27"/>
      <c r="D20" s="27"/>
      <c r="E20" s="27"/>
      <c r="F20" s="27"/>
      <c r="G20" s="28"/>
      <c r="H20" s="29">
        <v>100</v>
      </c>
      <c r="I20" s="28">
        <f>SUM(I9,I14:I19)</f>
        <v>100</v>
      </c>
      <c r="J20" s="26"/>
      <c r="K20" s="28"/>
    </row>
    <row r="21" s="1" customFormat="1" ht="20.25" customHeight="1" spans="1:11">
      <c r="A21" s="30" t="s">
        <v>58</v>
      </c>
      <c r="B21" s="22" t="s">
        <v>59</v>
      </c>
      <c r="C21" s="22"/>
      <c r="D21" s="22" t="s">
        <v>60</v>
      </c>
      <c r="E21" s="22"/>
      <c r="F21" s="22"/>
      <c r="G21" s="22" t="s">
        <v>61</v>
      </c>
      <c r="H21" s="22"/>
      <c r="I21" s="22"/>
      <c r="J21" s="22"/>
      <c r="K21" s="22"/>
    </row>
    <row r="22" s="1" customFormat="1" ht="21.75" customHeight="1" spans="1:11">
      <c r="A22" s="30"/>
      <c r="B22" s="22" t="s">
        <v>100</v>
      </c>
      <c r="C22" s="22"/>
      <c r="D22" s="22" t="s">
        <v>63</v>
      </c>
      <c r="E22" s="22"/>
      <c r="F22" s="22"/>
      <c r="G22" s="22" t="s">
        <v>101</v>
      </c>
      <c r="H22" s="22"/>
      <c r="I22" s="22"/>
      <c r="J22" s="22"/>
      <c r="K22" s="22"/>
    </row>
    <row r="23" s="2" customFormat="1" ht="87" customHeight="1" spans="1:11">
      <c r="A23" s="31" t="s">
        <v>65</v>
      </c>
      <c r="B23" s="32" t="s">
        <v>66</v>
      </c>
      <c r="C23" s="33"/>
      <c r="D23" s="33"/>
      <c r="E23" s="33"/>
      <c r="F23" s="33"/>
      <c r="G23" s="33"/>
      <c r="H23" s="33"/>
      <c r="I23" s="33"/>
      <c r="J23" s="33"/>
      <c r="K23" s="40"/>
    </row>
  </sheetData>
  <mergeCells count="46">
    <mergeCell ref="A1:K1"/>
    <mergeCell ref="A2:K2"/>
    <mergeCell ref="A3:K3"/>
    <mergeCell ref="A4:B4"/>
    <mergeCell ref="C4:K4"/>
    <mergeCell ref="A5:B5"/>
    <mergeCell ref="C5:D5"/>
    <mergeCell ref="F5:K5"/>
    <mergeCell ref="C6:E6"/>
    <mergeCell ref="F6:K6"/>
    <mergeCell ref="C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A20:G20"/>
    <mergeCell ref="J20:K20"/>
    <mergeCell ref="B21:C21"/>
    <mergeCell ref="D21:F21"/>
    <mergeCell ref="G21:K21"/>
    <mergeCell ref="B22:C22"/>
    <mergeCell ref="D22:F22"/>
    <mergeCell ref="G22:K22"/>
    <mergeCell ref="B23:K23"/>
    <mergeCell ref="A13:A19"/>
    <mergeCell ref="A21:A22"/>
    <mergeCell ref="B14:B17"/>
    <mergeCell ref="K9:K12"/>
    <mergeCell ref="A6:B7"/>
    <mergeCell ref="A8:B12"/>
  </mergeCells>
  <pageMargins left="0.699305555555556" right="0.699305555555556" top="0.75" bottom="0.75" header="0.3" footer="0.3"/>
  <pageSetup paperSize="9" scale="64"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23"/>
  <sheetViews>
    <sheetView view="pageBreakPreview" zoomScale="85" zoomScaleNormal="100" zoomScaleSheetLayoutView="85" workbookViewId="0">
      <selection activeCell="E10" sqref="E10"/>
    </sheetView>
  </sheetViews>
  <sheetFormatPr defaultColWidth="9" defaultRowHeight="13.5"/>
  <cols>
    <col min="1" max="1" width="5.75" customWidth="1"/>
    <col min="2" max="2" width="12.875" customWidth="1"/>
    <col min="3" max="3" width="17.5" customWidth="1"/>
    <col min="4" max="4" width="24.375" customWidth="1"/>
    <col min="5" max="5" width="20.375" customWidth="1"/>
    <col min="6" max="7" width="9.75" customWidth="1"/>
    <col min="8" max="9" width="6" customWidth="1"/>
    <col min="10" max="10" width="9" customWidth="1"/>
    <col min="11" max="11" width="18" customWidth="1"/>
  </cols>
  <sheetData>
    <row r="1" ht="18.75" spans="1:11">
      <c r="A1" s="3" t="s">
        <v>0</v>
      </c>
      <c r="B1" s="3"/>
      <c r="C1" s="3"/>
      <c r="D1" s="3"/>
      <c r="E1" s="3"/>
      <c r="F1" s="3"/>
      <c r="G1" s="3"/>
      <c r="H1" s="3"/>
      <c r="I1" s="3"/>
      <c r="J1" s="3"/>
      <c r="K1" s="3"/>
    </row>
    <row r="2" ht="30" customHeight="1" spans="1:11">
      <c r="A2" s="4" t="s">
        <v>1</v>
      </c>
      <c r="B2" s="4"/>
      <c r="C2" s="4"/>
      <c r="D2" s="4"/>
      <c r="E2" s="4"/>
      <c r="F2" s="4"/>
      <c r="G2" s="4"/>
      <c r="H2" s="4"/>
      <c r="I2" s="4"/>
      <c r="J2" s="4"/>
      <c r="K2" s="4"/>
    </row>
    <row r="3" ht="19.5" customHeight="1" spans="1:11">
      <c r="A3" s="5" t="s">
        <v>2</v>
      </c>
      <c r="B3" s="5"/>
      <c r="C3" s="5"/>
      <c r="D3" s="5"/>
      <c r="E3" s="5"/>
      <c r="F3" s="5"/>
      <c r="G3" s="5"/>
      <c r="H3" s="5"/>
      <c r="I3" s="5"/>
      <c r="J3" s="5"/>
      <c r="K3" s="5"/>
    </row>
    <row r="4" ht="21" customHeight="1" spans="1:11">
      <c r="A4" s="6" t="s">
        <v>3</v>
      </c>
      <c r="B4" s="6"/>
      <c r="C4" s="7" t="s">
        <v>141</v>
      </c>
      <c r="D4" s="7"/>
      <c r="E4" s="7"/>
      <c r="F4" s="7"/>
      <c r="G4" s="7"/>
      <c r="H4" s="7"/>
      <c r="I4" s="7"/>
      <c r="J4" s="7"/>
      <c r="K4" s="34"/>
    </row>
    <row r="5" ht="21" customHeight="1" spans="1:11">
      <c r="A5" s="6" t="s">
        <v>5</v>
      </c>
      <c r="B5" s="6"/>
      <c r="C5" s="6" t="s">
        <v>6</v>
      </c>
      <c r="D5" s="6"/>
      <c r="E5" s="6" t="s">
        <v>7</v>
      </c>
      <c r="F5" s="8" t="s">
        <v>6</v>
      </c>
      <c r="G5" s="7"/>
      <c r="H5" s="7"/>
      <c r="I5" s="7"/>
      <c r="J5" s="7"/>
      <c r="K5" s="34"/>
    </row>
    <row r="6" ht="23.25" customHeight="1" spans="1:11">
      <c r="A6" s="9" t="s">
        <v>8</v>
      </c>
      <c r="B6" s="9"/>
      <c r="C6" s="9" t="s">
        <v>9</v>
      </c>
      <c r="D6" s="9"/>
      <c r="E6" s="9"/>
      <c r="F6" s="8" t="s">
        <v>10</v>
      </c>
      <c r="G6" s="7"/>
      <c r="H6" s="7"/>
      <c r="I6" s="7"/>
      <c r="J6" s="7"/>
      <c r="K6" s="34"/>
    </row>
    <row r="7" ht="48" customHeight="1" spans="1:11">
      <c r="A7" s="9"/>
      <c r="B7" s="9"/>
      <c r="C7" s="10" t="s">
        <v>142</v>
      </c>
      <c r="D7" s="10"/>
      <c r="E7" s="10"/>
      <c r="F7" s="11" t="s">
        <v>142</v>
      </c>
      <c r="G7" s="12"/>
      <c r="H7" s="12"/>
      <c r="I7" s="12"/>
      <c r="J7" s="12"/>
      <c r="K7" s="35"/>
    </row>
    <row r="8" ht="34.5" customHeight="1" spans="1:11">
      <c r="A8" s="9" t="s">
        <v>13</v>
      </c>
      <c r="B8" s="9"/>
      <c r="C8" s="13"/>
      <c r="D8" s="9" t="s">
        <v>14</v>
      </c>
      <c r="E8" s="9" t="s">
        <v>15</v>
      </c>
      <c r="F8" s="14" t="s">
        <v>16</v>
      </c>
      <c r="G8" s="15"/>
      <c r="H8" s="9" t="s">
        <v>17</v>
      </c>
      <c r="I8" s="9" t="s">
        <v>18</v>
      </c>
      <c r="J8" s="9" t="s">
        <v>19</v>
      </c>
      <c r="K8" s="15" t="s">
        <v>20</v>
      </c>
    </row>
    <row r="9" ht="27" customHeight="1" spans="1:11">
      <c r="A9" s="9"/>
      <c r="B9" s="9"/>
      <c r="C9" s="16" t="s">
        <v>21</v>
      </c>
      <c r="D9" s="17">
        <v>305.8</v>
      </c>
      <c r="E9" s="17">
        <v>305.8</v>
      </c>
      <c r="F9" s="18">
        <v>305.8</v>
      </c>
      <c r="G9" s="19"/>
      <c r="H9" s="6">
        <v>10</v>
      </c>
      <c r="I9" s="6">
        <v>10</v>
      </c>
      <c r="J9" s="42">
        <f>F9/E9</f>
        <v>1</v>
      </c>
      <c r="K9" s="37"/>
    </row>
    <row r="10" ht="27" customHeight="1" spans="1:11">
      <c r="A10" s="9"/>
      <c r="B10" s="9"/>
      <c r="C10" s="20" t="s">
        <v>23</v>
      </c>
      <c r="D10" s="17"/>
      <c r="E10" s="17"/>
      <c r="F10" s="18"/>
      <c r="G10" s="19"/>
      <c r="H10" s="6" t="s">
        <v>24</v>
      </c>
      <c r="I10" s="6" t="s">
        <v>24</v>
      </c>
      <c r="J10" s="42"/>
      <c r="K10" s="38"/>
    </row>
    <row r="11" ht="27" customHeight="1" spans="1:11">
      <c r="A11" s="9"/>
      <c r="B11" s="9"/>
      <c r="C11" s="20" t="s">
        <v>25</v>
      </c>
      <c r="D11" s="17">
        <v>305.8</v>
      </c>
      <c r="E11" s="17">
        <v>305.8</v>
      </c>
      <c r="F11" s="18">
        <v>305.8</v>
      </c>
      <c r="G11" s="19"/>
      <c r="H11" s="6">
        <v>10</v>
      </c>
      <c r="I11" s="6">
        <v>10</v>
      </c>
      <c r="J11" s="42">
        <f>F11/E11</f>
        <v>1</v>
      </c>
      <c r="K11" s="38"/>
    </row>
    <row r="12" ht="27" customHeight="1" spans="1:11">
      <c r="A12" s="9"/>
      <c r="B12" s="9"/>
      <c r="C12" s="16" t="s">
        <v>26</v>
      </c>
      <c r="D12" s="17"/>
      <c r="E12" s="17"/>
      <c r="F12" s="18"/>
      <c r="G12" s="19"/>
      <c r="H12" s="6" t="s">
        <v>24</v>
      </c>
      <c r="I12" s="6" t="s">
        <v>24</v>
      </c>
      <c r="J12" s="42"/>
      <c r="K12" s="39"/>
    </row>
    <row r="13" ht="33" customHeight="1" spans="1:11">
      <c r="A13" s="21" t="s">
        <v>27</v>
      </c>
      <c r="B13" s="14" t="s">
        <v>28</v>
      </c>
      <c r="C13" s="9" t="s">
        <v>29</v>
      </c>
      <c r="D13" s="6" t="s">
        <v>30</v>
      </c>
      <c r="E13" s="9" t="s">
        <v>31</v>
      </c>
      <c r="F13" s="14" t="s">
        <v>32</v>
      </c>
      <c r="G13" s="15"/>
      <c r="H13" s="9" t="s">
        <v>17</v>
      </c>
      <c r="I13" s="9" t="s">
        <v>18</v>
      </c>
      <c r="J13" s="14" t="s">
        <v>20</v>
      </c>
      <c r="K13" s="15"/>
    </row>
    <row r="14" ht="20.25" customHeight="1" spans="1:11">
      <c r="A14" s="21"/>
      <c r="B14" s="25" t="s">
        <v>33</v>
      </c>
      <c r="C14" s="22" t="s">
        <v>34</v>
      </c>
      <c r="D14" s="23" t="s">
        <v>91</v>
      </c>
      <c r="E14" s="23" t="s">
        <v>143</v>
      </c>
      <c r="F14" s="48" t="s">
        <v>143</v>
      </c>
      <c r="G14" s="49"/>
      <c r="H14" s="9">
        <v>15</v>
      </c>
      <c r="I14" s="9">
        <v>15</v>
      </c>
      <c r="J14" s="14"/>
      <c r="K14" s="15"/>
    </row>
    <row r="15" ht="18.75" customHeight="1" spans="1:11">
      <c r="A15" s="21"/>
      <c r="B15" s="41"/>
      <c r="C15" s="22" t="s">
        <v>36</v>
      </c>
      <c r="D15" s="23" t="s">
        <v>93</v>
      </c>
      <c r="E15" s="23" t="s">
        <v>94</v>
      </c>
      <c r="F15" s="48" t="s">
        <v>94</v>
      </c>
      <c r="G15" s="49" t="s">
        <v>94</v>
      </c>
      <c r="H15" s="9">
        <v>15</v>
      </c>
      <c r="I15" s="9">
        <v>15</v>
      </c>
      <c r="J15" s="14"/>
      <c r="K15" s="15"/>
    </row>
    <row r="16" ht="20.25" customHeight="1" spans="1:11">
      <c r="A16" s="21"/>
      <c r="B16" s="41"/>
      <c r="C16" s="22" t="s">
        <v>39</v>
      </c>
      <c r="D16" s="23" t="s">
        <v>95</v>
      </c>
      <c r="E16" s="23" t="s">
        <v>96</v>
      </c>
      <c r="F16" s="48" t="s">
        <v>96</v>
      </c>
      <c r="G16" s="49" t="s">
        <v>96</v>
      </c>
      <c r="H16" s="9">
        <v>10</v>
      </c>
      <c r="I16" s="9">
        <v>10</v>
      </c>
      <c r="J16" s="14"/>
      <c r="K16" s="15"/>
    </row>
    <row r="17" ht="23.25" customHeight="1" spans="1:11">
      <c r="A17" s="21"/>
      <c r="B17" s="41"/>
      <c r="C17" s="22" t="s">
        <v>42</v>
      </c>
      <c r="D17" s="23" t="s">
        <v>97</v>
      </c>
      <c r="E17" s="23" t="s">
        <v>143</v>
      </c>
      <c r="F17" s="48" t="s">
        <v>143</v>
      </c>
      <c r="G17" s="49" t="s">
        <v>143</v>
      </c>
      <c r="H17" s="9">
        <v>10</v>
      </c>
      <c r="I17" s="9">
        <v>10</v>
      </c>
      <c r="J17" s="14"/>
      <c r="K17" s="15"/>
    </row>
    <row r="18" ht="31.5" customHeight="1" spans="1:11">
      <c r="A18" s="21"/>
      <c r="B18" s="22" t="s">
        <v>44</v>
      </c>
      <c r="C18" s="22" t="s">
        <v>49</v>
      </c>
      <c r="D18" s="23" t="s">
        <v>98</v>
      </c>
      <c r="E18" s="23" t="s">
        <v>94</v>
      </c>
      <c r="F18" s="48" t="s">
        <v>94</v>
      </c>
      <c r="G18" s="49" t="s">
        <v>94</v>
      </c>
      <c r="H18" s="9">
        <v>30</v>
      </c>
      <c r="I18" s="9">
        <v>30</v>
      </c>
      <c r="J18" s="14"/>
      <c r="K18" s="15"/>
    </row>
    <row r="19" ht="28.5" spans="1:11">
      <c r="A19" s="21"/>
      <c r="B19" s="25" t="s">
        <v>52</v>
      </c>
      <c r="C19" s="22" t="s">
        <v>53</v>
      </c>
      <c r="D19" s="23" t="s">
        <v>144</v>
      </c>
      <c r="E19" s="23" t="s">
        <v>130</v>
      </c>
      <c r="F19" s="48" t="s">
        <v>130</v>
      </c>
      <c r="G19" s="49" t="s">
        <v>130</v>
      </c>
      <c r="H19" s="9">
        <v>10</v>
      </c>
      <c r="I19" s="9">
        <v>10</v>
      </c>
      <c r="J19" s="14"/>
      <c r="K19" s="15"/>
    </row>
    <row r="20" ht="20.25" customHeight="1" spans="1:11">
      <c r="A20" s="26" t="s">
        <v>57</v>
      </c>
      <c r="B20" s="27"/>
      <c r="C20" s="27"/>
      <c r="D20" s="27"/>
      <c r="E20" s="27"/>
      <c r="F20" s="27"/>
      <c r="G20" s="28"/>
      <c r="H20" s="29">
        <v>100</v>
      </c>
      <c r="I20" s="28">
        <f>SUM(I9,I14:I19)</f>
        <v>100</v>
      </c>
      <c r="J20" s="26"/>
      <c r="K20" s="28"/>
    </row>
    <row r="21" s="1" customFormat="1" ht="20.25" customHeight="1" spans="1:11">
      <c r="A21" s="30" t="s">
        <v>58</v>
      </c>
      <c r="B21" s="22" t="s">
        <v>59</v>
      </c>
      <c r="C21" s="22"/>
      <c r="D21" s="22" t="s">
        <v>60</v>
      </c>
      <c r="E21" s="22"/>
      <c r="F21" s="22"/>
      <c r="G21" s="22" t="s">
        <v>61</v>
      </c>
      <c r="H21" s="22"/>
      <c r="I21" s="22"/>
      <c r="J21" s="22"/>
      <c r="K21" s="22"/>
    </row>
    <row r="22" s="1" customFormat="1" ht="27.75" customHeight="1" spans="1:11">
      <c r="A22" s="30"/>
      <c r="B22" s="22" t="s">
        <v>100</v>
      </c>
      <c r="C22" s="22"/>
      <c r="D22" s="22" t="s">
        <v>63</v>
      </c>
      <c r="E22" s="22"/>
      <c r="F22" s="22"/>
      <c r="G22" s="22" t="s">
        <v>101</v>
      </c>
      <c r="H22" s="22"/>
      <c r="I22" s="22"/>
      <c r="J22" s="22"/>
      <c r="K22" s="22"/>
    </row>
    <row r="23" s="2" customFormat="1" ht="87" customHeight="1" spans="1:11">
      <c r="A23" s="31" t="s">
        <v>65</v>
      </c>
      <c r="B23" s="32" t="s">
        <v>66</v>
      </c>
      <c r="C23" s="33"/>
      <c r="D23" s="33"/>
      <c r="E23" s="33"/>
      <c r="F23" s="33"/>
      <c r="G23" s="33"/>
      <c r="H23" s="33"/>
      <c r="I23" s="33"/>
      <c r="J23" s="33"/>
      <c r="K23" s="40"/>
    </row>
  </sheetData>
  <mergeCells count="46">
    <mergeCell ref="A1:K1"/>
    <mergeCell ref="A2:K2"/>
    <mergeCell ref="A3:K3"/>
    <mergeCell ref="A4:B4"/>
    <mergeCell ref="C4:K4"/>
    <mergeCell ref="A5:B5"/>
    <mergeCell ref="C5:D5"/>
    <mergeCell ref="F5:K5"/>
    <mergeCell ref="C6:E6"/>
    <mergeCell ref="F6:K6"/>
    <mergeCell ref="C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A20:G20"/>
    <mergeCell ref="J20:K20"/>
    <mergeCell ref="B21:C21"/>
    <mergeCell ref="D21:F21"/>
    <mergeCell ref="G21:K21"/>
    <mergeCell ref="B22:C22"/>
    <mergeCell ref="D22:F22"/>
    <mergeCell ref="G22:K22"/>
    <mergeCell ref="B23:K23"/>
    <mergeCell ref="A13:A19"/>
    <mergeCell ref="A21:A22"/>
    <mergeCell ref="B14:B17"/>
    <mergeCell ref="K9:K12"/>
    <mergeCell ref="A6:B7"/>
    <mergeCell ref="A8:B12"/>
  </mergeCells>
  <printOptions horizontalCentered="1"/>
  <pageMargins left="0.708333333333333" right="0.708333333333333" top="0.747916666666667" bottom="0.747916666666667" header="0.314583333333333" footer="0.314583333333333"/>
  <pageSetup paperSize="9" scale="6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29"/>
  <sheetViews>
    <sheetView tabSelected="1" view="pageBreakPreview" zoomScale="85" zoomScaleNormal="100" zoomScaleSheetLayoutView="85" workbookViewId="0">
      <selection activeCell="J21" sqref="J21:K21"/>
    </sheetView>
  </sheetViews>
  <sheetFormatPr defaultColWidth="9" defaultRowHeight="13.5"/>
  <cols>
    <col min="1" max="1" width="5.75" customWidth="1"/>
    <col min="2" max="2" width="12.875" customWidth="1"/>
    <col min="3" max="3" width="17.5" customWidth="1"/>
    <col min="4" max="4" width="24.375" customWidth="1"/>
    <col min="5" max="5" width="20.375" customWidth="1"/>
    <col min="6" max="7" width="9.75" customWidth="1"/>
    <col min="8" max="9" width="6" customWidth="1"/>
    <col min="10" max="10" width="9" customWidth="1"/>
    <col min="11" max="11" width="34.625" customWidth="1"/>
  </cols>
  <sheetData>
    <row r="1" ht="18.75" spans="1:11">
      <c r="A1" s="3" t="s">
        <v>0</v>
      </c>
      <c r="B1" s="3"/>
      <c r="C1" s="3"/>
      <c r="D1" s="3"/>
      <c r="E1" s="3"/>
      <c r="F1" s="3"/>
      <c r="G1" s="3"/>
      <c r="H1" s="3"/>
      <c r="I1" s="3"/>
      <c r="J1" s="3"/>
      <c r="K1" s="3"/>
    </row>
    <row r="2" ht="30" customHeight="1" spans="1:11">
      <c r="A2" s="4" t="s">
        <v>1</v>
      </c>
      <c r="B2" s="4"/>
      <c r="C2" s="4"/>
      <c r="D2" s="4"/>
      <c r="E2" s="4"/>
      <c r="F2" s="4"/>
      <c r="G2" s="4"/>
      <c r="H2" s="4"/>
      <c r="I2" s="4"/>
      <c r="J2" s="4"/>
      <c r="K2" s="4"/>
    </row>
    <row r="3" ht="19.5" customHeight="1" spans="1:11">
      <c r="A3" s="5" t="s">
        <v>2</v>
      </c>
      <c r="B3" s="5"/>
      <c r="C3" s="5"/>
      <c r="D3" s="5"/>
      <c r="E3" s="5"/>
      <c r="F3" s="5"/>
      <c r="G3" s="5"/>
      <c r="H3" s="5"/>
      <c r="I3" s="5"/>
      <c r="J3" s="5"/>
      <c r="K3" s="5"/>
    </row>
    <row r="4" ht="21" customHeight="1" spans="1:11">
      <c r="A4" s="6" t="s">
        <v>3</v>
      </c>
      <c r="B4" s="6"/>
      <c r="C4" s="7" t="s">
        <v>141</v>
      </c>
      <c r="D4" s="7"/>
      <c r="E4" s="7"/>
      <c r="F4" s="7"/>
      <c r="G4" s="7"/>
      <c r="H4" s="7"/>
      <c r="I4" s="7"/>
      <c r="J4" s="7"/>
      <c r="K4" s="34"/>
    </row>
    <row r="5" ht="21" customHeight="1" spans="1:11">
      <c r="A5" s="6" t="s">
        <v>5</v>
      </c>
      <c r="B5" s="6"/>
      <c r="C5" s="6" t="s">
        <v>6</v>
      </c>
      <c r="D5" s="6"/>
      <c r="E5" s="6" t="s">
        <v>7</v>
      </c>
      <c r="F5" s="8" t="s">
        <v>6</v>
      </c>
      <c r="G5" s="7"/>
      <c r="H5" s="7"/>
      <c r="I5" s="7"/>
      <c r="J5" s="7"/>
      <c r="K5" s="34"/>
    </row>
    <row r="6" ht="23.25" customHeight="1" spans="1:11">
      <c r="A6" s="9" t="s">
        <v>8</v>
      </c>
      <c r="B6" s="9"/>
      <c r="C6" s="9" t="s">
        <v>9</v>
      </c>
      <c r="D6" s="9"/>
      <c r="E6" s="9"/>
      <c r="F6" s="8" t="s">
        <v>10</v>
      </c>
      <c r="G6" s="7"/>
      <c r="H6" s="7"/>
      <c r="I6" s="7"/>
      <c r="J6" s="7"/>
      <c r="K6" s="34"/>
    </row>
    <row r="7" ht="77.25" customHeight="1" spans="1:11">
      <c r="A7" s="9"/>
      <c r="B7" s="9"/>
      <c r="C7" s="10" t="s">
        <v>145</v>
      </c>
      <c r="D7" s="10"/>
      <c r="E7" s="10"/>
      <c r="F7" s="11" t="s">
        <v>146</v>
      </c>
      <c r="G7" s="12"/>
      <c r="H7" s="12"/>
      <c r="I7" s="12"/>
      <c r="J7" s="12"/>
      <c r="K7" s="35"/>
    </row>
    <row r="8" ht="34.5" customHeight="1" spans="1:11">
      <c r="A8" s="9" t="s">
        <v>13</v>
      </c>
      <c r="B8" s="9"/>
      <c r="C8" s="13"/>
      <c r="D8" s="9" t="s">
        <v>14</v>
      </c>
      <c r="E8" s="9" t="s">
        <v>15</v>
      </c>
      <c r="F8" s="14" t="s">
        <v>16</v>
      </c>
      <c r="G8" s="15"/>
      <c r="H8" s="9" t="s">
        <v>17</v>
      </c>
      <c r="I8" s="9" t="s">
        <v>18</v>
      </c>
      <c r="J8" s="9" t="s">
        <v>19</v>
      </c>
      <c r="K8" s="15" t="s">
        <v>20</v>
      </c>
    </row>
    <row r="9" ht="27" customHeight="1" spans="1:11">
      <c r="A9" s="9"/>
      <c r="B9" s="9"/>
      <c r="C9" s="16" t="s">
        <v>21</v>
      </c>
      <c r="D9" s="17">
        <v>5000</v>
      </c>
      <c r="E9" s="17">
        <v>5000</v>
      </c>
      <c r="F9" s="18">
        <v>1702.8</v>
      </c>
      <c r="G9" s="19"/>
      <c r="H9" s="6">
        <v>10</v>
      </c>
      <c r="I9" s="6">
        <v>3.4</v>
      </c>
      <c r="J9" s="42">
        <v>0.341</v>
      </c>
      <c r="K9" s="45" t="s">
        <v>147</v>
      </c>
    </row>
    <row r="10" ht="27" customHeight="1" spans="1:11">
      <c r="A10" s="9"/>
      <c r="B10" s="9"/>
      <c r="C10" s="20" t="s">
        <v>23</v>
      </c>
      <c r="D10" s="17"/>
      <c r="E10" s="17"/>
      <c r="F10" s="18"/>
      <c r="G10" s="19"/>
      <c r="H10" s="6" t="s">
        <v>24</v>
      </c>
      <c r="I10" s="6" t="s">
        <v>24</v>
      </c>
      <c r="J10" s="6"/>
      <c r="K10" s="46"/>
    </row>
    <row r="11" ht="27" customHeight="1" spans="1:11">
      <c r="A11" s="9"/>
      <c r="B11" s="9"/>
      <c r="C11" s="20" t="s">
        <v>25</v>
      </c>
      <c r="D11" s="17">
        <v>5000</v>
      </c>
      <c r="E11" s="17">
        <v>5000</v>
      </c>
      <c r="F11" s="18">
        <v>1702.8</v>
      </c>
      <c r="G11" s="19"/>
      <c r="H11" s="6" t="s">
        <v>24</v>
      </c>
      <c r="I11" s="6" t="s">
        <v>24</v>
      </c>
      <c r="J11" s="6"/>
      <c r="K11" s="46"/>
    </row>
    <row r="12" ht="27" customHeight="1" spans="1:11">
      <c r="A12" s="9"/>
      <c r="B12" s="9"/>
      <c r="C12" s="16" t="s">
        <v>26</v>
      </c>
      <c r="D12" s="17"/>
      <c r="E12" s="17"/>
      <c r="F12" s="18"/>
      <c r="G12" s="19"/>
      <c r="H12" s="6" t="s">
        <v>24</v>
      </c>
      <c r="I12" s="6" t="s">
        <v>24</v>
      </c>
      <c r="J12" s="6"/>
      <c r="K12" s="47"/>
    </row>
    <row r="13" ht="33" customHeight="1" spans="1:11">
      <c r="A13" s="21" t="s">
        <v>27</v>
      </c>
      <c r="B13" s="14" t="s">
        <v>28</v>
      </c>
      <c r="C13" s="9" t="s">
        <v>29</v>
      </c>
      <c r="D13" s="6" t="s">
        <v>30</v>
      </c>
      <c r="E13" s="9" t="s">
        <v>31</v>
      </c>
      <c r="F13" s="14" t="s">
        <v>32</v>
      </c>
      <c r="G13" s="15"/>
      <c r="H13" s="9" t="s">
        <v>17</v>
      </c>
      <c r="I13" s="9" t="s">
        <v>18</v>
      </c>
      <c r="J13" s="14" t="s">
        <v>20</v>
      </c>
      <c r="K13" s="15"/>
    </row>
    <row r="14" ht="31.5" customHeight="1" spans="1:11">
      <c r="A14" s="21"/>
      <c r="B14" s="25" t="s">
        <v>33</v>
      </c>
      <c r="C14" s="22" t="s">
        <v>34</v>
      </c>
      <c r="D14" s="23" t="s">
        <v>148</v>
      </c>
      <c r="E14" s="23" t="s">
        <v>149</v>
      </c>
      <c r="F14" s="14">
        <v>9339</v>
      </c>
      <c r="G14" s="15"/>
      <c r="H14" s="9">
        <v>15</v>
      </c>
      <c r="I14" s="9">
        <v>15</v>
      </c>
      <c r="J14" s="14"/>
      <c r="K14" s="15"/>
    </row>
    <row r="15" ht="20.25" customHeight="1" spans="1:11">
      <c r="A15" s="21"/>
      <c r="B15" s="41"/>
      <c r="C15" s="22"/>
      <c r="D15" s="23" t="s">
        <v>150</v>
      </c>
      <c r="E15" s="23" t="s">
        <v>151</v>
      </c>
      <c r="F15" s="14">
        <v>4750</v>
      </c>
      <c r="G15" s="15"/>
      <c r="H15" s="9">
        <v>10</v>
      </c>
      <c r="I15" s="9">
        <v>10</v>
      </c>
      <c r="J15" s="14"/>
      <c r="K15" s="15"/>
    </row>
    <row r="16" ht="18.75" customHeight="1" spans="1:11">
      <c r="A16" s="21"/>
      <c r="B16" s="41"/>
      <c r="C16" s="22" t="s">
        <v>36</v>
      </c>
      <c r="D16" s="23" t="s">
        <v>152</v>
      </c>
      <c r="E16" s="23" t="s">
        <v>109</v>
      </c>
      <c r="F16" s="43">
        <v>1</v>
      </c>
      <c r="G16" s="15"/>
      <c r="H16" s="9">
        <v>5</v>
      </c>
      <c r="I16" s="9">
        <v>5</v>
      </c>
      <c r="J16" s="14"/>
      <c r="K16" s="15"/>
    </row>
    <row r="17" ht="20.25" customHeight="1" spans="1:11">
      <c r="A17" s="21"/>
      <c r="B17" s="41"/>
      <c r="C17" s="22"/>
      <c r="D17" s="23" t="s">
        <v>153</v>
      </c>
      <c r="E17" s="23" t="s">
        <v>109</v>
      </c>
      <c r="F17" s="43">
        <v>1</v>
      </c>
      <c r="G17" s="15"/>
      <c r="H17" s="9">
        <v>5</v>
      </c>
      <c r="I17" s="9">
        <v>5</v>
      </c>
      <c r="J17" s="14"/>
      <c r="K17" s="15"/>
    </row>
    <row r="18" ht="20.25" customHeight="1" spans="1:11">
      <c r="A18" s="21"/>
      <c r="B18" s="41"/>
      <c r="C18" s="22" t="s">
        <v>39</v>
      </c>
      <c r="D18" s="23" t="s">
        <v>154</v>
      </c>
      <c r="E18" s="23" t="s">
        <v>155</v>
      </c>
      <c r="F18" s="14" t="s">
        <v>155</v>
      </c>
      <c r="G18" s="15"/>
      <c r="H18" s="9">
        <v>5</v>
      </c>
      <c r="I18" s="9">
        <v>5</v>
      </c>
      <c r="J18" s="14"/>
      <c r="K18" s="15"/>
    </row>
    <row r="19" ht="51" customHeight="1" spans="1:11">
      <c r="A19" s="21"/>
      <c r="B19" s="41"/>
      <c r="C19" s="22"/>
      <c r="D19" s="23" t="s">
        <v>156</v>
      </c>
      <c r="E19" s="23" t="s">
        <v>157</v>
      </c>
      <c r="F19" s="14" t="s">
        <v>158</v>
      </c>
      <c r="G19" s="15"/>
      <c r="H19" s="9">
        <v>5</v>
      </c>
      <c r="I19" s="9">
        <v>5</v>
      </c>
      <c r="J19" s="14"/>
      <c r="K19" s="15"/>
    </row>
    <row r="20" ht="39.75" customHeight="1" spans="1:11">
      <c r="A20" s="21"/>
      <c r="B20" s="41"/>
      <c r="C20" s="22" t="s">
        <v>42</v>
      </c>
      <c r="D20" s="23" t="s">
        <v>159</v>
      </c>
      <c r="E20" s="23" t="s">
        <v>160</v>
      </c>
      <c r="F20" s="14" t="s">
        <v>161</v>
      </c>
      <c r="G20" s="15"/>
      <c r="H20" s="9">
        <v>5</v>
      </c>
      <c r="I20" s="9">
        <v>5</v>
      </c>
      <c r="J20" s="14"/>
      <c r="K20" s="15"/>
    </row>
    <row r="21" ht="81" customHeight="1" spans="1:11">
      <c r="A21" s="21"/>
      <c r="B21" s="25" t="s">
        <v>44</v>
      </c>
      <c r="C21" s="22" t="s">
        <v>45</v>
      </c>
      <c r="D21" s="23" t="s">
        <v>162</v>
      </c>
      <c r="E21" s="23" t="s">
        <v>47</v>
      </c>
      <c r="F21" s="14" t="s">
        <v>163</v>
      </c>
      <c r="G21" s="15"/>
      <c r="H21" s="9">
        <v>10</v>
      </c>
      <c r="I21" s="9">
        <v>10</v>
      </c>
      <c r="J21" s="14"/>
      <c r="K21" s="15"/>
    </row>
    <row r="22" ht="50.25" customHeight="1" spans="1:11">
      <c r="A22" s="21"/>
      <c r="B22" s="41"/>
      <c r="C22" s="22" t="s">
        <v>49</v>
      </c>
      <c r="D22" s="23" t="s">
        <v>164</v>
      </c>
      <c r="E22" s="23" t="s">
        <v>165</v>
      </c>
      <c r="F22" s="14" t="s">
        <v>166</v>
      </c>
      <c r="G22" s="15"/>
      <c r="H22" s="9">
        <v>20</v>
      </c>
      <c r="I22" s="9">
        <v>20</v>
      </c>
      <c r="J22" s="14"/>
      <c r="K22" s="15"/>
    </row>
    <row r="23" ht="20.25" customHeight="1" spans="1:11">
      <c r="A23" s="21"/>
      <c r="B23" s="25" t="s">
        <v>52</v>
      </c>
      <c r="C23" s="22" t="s">
        <v>53</v>
      </c>
      <c r="D23" s="23" t="s">
        <v>167</v>
      </c>
      <c r="E23" s="23" t="s">
        <v>168</v>
      </c>
      <c r="F23" s="43">
        <v>1</v>
      </c>
      <c r="G23" s="15"/>
      <c r="H23" s="9">
        <v>5</v>
      </c>
      <c r="I23" s="9">
        <v>5</v>
      </c>
      <c r="J23" s="14"/>
      <c r="K23" s="15"/>
    </row>
    <row r="24" ht="20.25" customHeight="1" spans="1:11">
      <c r="A24" s="21"/>
      <c r="B24" s="44"/>
      <c r="C24" s="22"/>
      <c r="D24" s="23" t="s">
        <v>169</v>
      </c>
      <c r="E24" s="23" t="s">
        <v>109</v>
      </c>
      <c r="F24" s="43">
        <v>1</v>
      </c>
      <c r="G24" s="15"/>
      <c r="H24" s="9">
        <v>5</v>
      </c>
      <c r="I24" s="9">
        <v>5</v>
      </c>
      <c r="J24" s="14"/>
      <c r="K24" s="15"/>
    </row>
    <row r="25" ht="20.25" customHeight="1" spans="1:11">
      <c r="A25" s="26" t="s">
        <v>57</v>
      </c>
      <c r="B25" s="27"/>
      <c r="C25" s="27"/>
      <c r="D25" s="27"/>
      <c r="E25" s="27"/>
      <c r="F25" s="27"/>
      <c r="G25" s="28"/>
      <c r="H25" s="29">
        <v>100</v>
      </c>
      <c r="I25" s="28">
        <f>SUM(I9,I14:I24)</f>
        <v>93.4</v>
      </c>
      <c r="J25" s="26"/>
      <c r="K25" s="28"/>
    </row>
    <row r="26" s="1" customFormat="1" ht="20.25" customHeight="1" spans="1:11">
      <c r="A26" s="30" t="s">
        <v>58</v>
      </c>
      <c r="B26" s="22" t="s">
        <v>59</v>
      </c>
      <c r="C26" s="22"/>
      <c r="D26" s="22" t="s">
        <v>60</v>
      </c>
      <c r="E26" s="22"/>
      <c r="F26" s="22"/>
      <c r="G26" s="22" t="s">
        <v>61</v>
      </c>
      <c r="H26" s="22"/>
      <c r="I26" s="22"/>
      <c r="J26" s="22"/>
      <c r="K26" s="22"/>
    </row>
    <row r="27" s="1" customFormat="1" ht="21.75" customHeight="1" spans="1:11">
      <c r="A27" s="30"/>
      <c r="B27" s="22" t="s">
        <v>170</v>
      </c>
      <c r="C27" s="22"/>
      <c r="D27" s="22" t="s">
        <v>171</v>
      </c>
      <c r="E27" s="22"/>
      <c r="F27" s="22"/>
      <c r="G27" s="22" t="s">
        <v>87</v>
      </c>
      <c r="H27" s="22"/>
      <c r="I27" s="22"/>
      <c r="J27" s="22"/>
      <c r="K27" s="22"/>
    </row>
    <row r="28" s="1" customFormat="1" ht="23.25" customHeight="1" spans="1:11">
      <c r="A28" s="30"/>
      <c r="B28" s="22"/>
      <c r="C28" s="22"/>
      <c r="D28" s="22"/>
      <c r="E28" s="22"/>
      <c r="F28" s="22"/>
      <c r="G28" s="22"/>
      <c r="H28" s="22"/>
      <c r="I28" s="22"/>
      <c r="J28" s="22"/>
      <c r="K28" s="22"/>
    </row>
    <row r="29" s="2" customFormat="1" ht="87" customHeight="1" spans="1:11">
      <c r="A29" s="31" t="s">
        <v>65</v>
      </c>
      <c r="B29" s="32" t="s">
        <v>66</v>
      </c>
      <c r="C29" s="33"/>
      <c r="D29" s="33"/>
      <c r="E29" s="33"/>
      <c r="F29" s="33"/>
      <c r="G29" s="33"/>
      <c r="H29" s="33"/>
      <c r="I29" s="33"/>
      <c r="J29" s="33"/>
      <c r="K29" s="40"/>
    </row>
  </sheetData>
  <mergeCells count="65">
    <mergeCell ref="A1:K1"/>
    <mergeCell ref="A2:K2"/>
    <mergeCell ref="A3:K3"/>
    <mergeCell ref="A4:B4"/>
    <mergeCell ref="C4:K4"/>
    <mergeCell ref="A5:B5"/>
    <mergeCell ref="C5:D5"/>
    <mergeCell ref="F5:K5"/>
    <mergeCell ref="C6:E6"/>
    <mergeCell ref="F6:K6"/>
    <mergeCell ref="C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A25:G25"/>
    <mergeCell ref="J25:K25"/>
    <mergeCell ref="B26:C26"/>
    <mergeCell ref="D26:F26"/>
    <mergeCell ref="G26:K26"/>
    <mergeCell ref="B27:C27"/>
    <mergeCell ref="D27:F27"/>
    <mergeCell ref="G27:K27"/>
    <mergeCell ref="B28:C28"/>
    <mergeCell ref="D28:F28"/>
    <mergeCell ref="G28:K28"/>
    <mergeCell ref="B29:K29"/>
    <mergeCell ref="A13:A24"/>
    <mergeCell ref="A26:A28"/>
    <mergeCell ref="B14:B20"/>
    <mergeCell ref="B21:B22"/>
    <mergeCell ref="B23:B24"/>
    <mergeCell ref="C14:C15"/>
    <mergeCell ref="C16:C17"/>
    <mergeCell ref="C18:C19"/>
    <mergeCell ref="C23:C24"/>
    <mergeCell ref="K9:K12"/>
    <mergeCell ref="A6:B7"/>
    <mergeCell ref="A8:B12"/>
  </mergeCells>
  <pageMargins left="0.699305555555556" right="0.699305555555556" top="0.75" bottom="0.75" header="0.3" footer="0.3"/>
  <pageSetup paperSize="9" scale="57"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23"/>
  <sheetViews>
    <sheetView view="pageBreakPreview" zoomScale="85" zoomScaleNormal="100" zoomScaleSheetLayoutView="85" workbookViewId="0">
      <selection activeCell="F14" sqref="F14:G14"/>
    </sheetView>
  </sheetViews>
  <sheetFormatPr defaultColWidth="9" defaultRowHeight="13.5"/>
  <cols>
    <col min="1" max="1" width="5.75" customWidth="1"/>
    <col min="2" max="2" width="12.875" customWidth="1"/>
    <col min="3" max="3" width="17.5" customWidth="1"/>
    <col min="4" max="4" width="24.375" customWidth="1"/>
    <col min="5" max="5" width="20.375" customWidth="1"/>
    <col min="6" max="7" width="9.75" customWidth="1"/>
    <col min="8" max="9" width="6" customWidth="1"/>
    <col min="10" max="10" width="9" customWidth="1"/>
    <col min="11" max="11" width="18" customWidth="1"/>
  </cols>
  <sheetData>
    <row r="1" ht="18.75" spans="1:11">
      <c r="A1" s="3" t="s">
        <v>0</v>
      </c>
      <c r="B1" s="3"/>
      <c r="C1" s="3"/>
      <c r="D1" s="3"/>
      <c r="E1" s="3"/>
      <c r="F1" s="3"/>
      <c r="G1" s="3"/>
      <c r="H1" s="3"/>
      <c r="I1" s="3"/>
      <c r="J1" s="3"/>
      <c r="K1" s="3"/>
    </row>
    <row r="2" ht="30" customHeight="1" spans="1:11">
      <c r="A2" s="4" t="s">
        <v>1</v>
      </c>
      <c r="B2" s="4"/>
      <c r="C2" s="4"/>
      <c r="D2" s="4"/>
      <c r="E2" s="4"/>
      <c r="F2" s="4"/>
      <c r="G2" s="4"/>
      <c r="H2" s="4"/>
      <c r="I2" s="4"/>
      <c r="J2" s="4"/>
      <c r="K2" s="4"/>
    </row>
    <row r="3" ht="19.5" customHeight="1" spans="1:11">
      <c r="A3" s="5" t="s">
        <v>2</v>
      </c>
      <c r="B3" s="5"/>
      <c r="C3" s="5"/>
      <c r="D3" s="5"/>
      <c r="E3" s="5"/>
      <c r="F3" s="5"/>
      <c r="G3" s="5"/>
      <c r="H3" s="5"/>
      <c r="I3" s="5"/>
      <c r="J3" s="5"/>
      <c r="K3" s="5"/>
    </row>
    <row r="4" ht="21" customHeight="1" spans="1:11">
      <c r="A4" s="6" t="s">
        <v>3</v>
      </c>
      <c r="B4" s="6"/>
      <c r="C4" s="7" t="s">
        <v>172</v>
      </c>
      <c r="D4" s="7"/>
      <c r="E4" s="7"/>
      <c r="F4" s="7"/>
      <c r="G4" s="7"/>
      <c r="H4" s="7"/>
      <c r="I4" s="7"/>
      <c r="J4" s="7"/>
      <c r="K4" s="34"/>
    </row>
    <row r="5" ht="21" customHeight="1" spans="1:11">
      <c r="A5" s="6" t="s">
        <v>5</v>
      </c>
      <c r="B5" s="6"/>
      <c r="C5" s="6" t="s">
        <v>6</v>
      </c>
      <c r="D5" s="6"/>
      <c r="E5" s="6" t="s">
        <v>7</v>
      </c>
      <c r="F5" s="8" t="s">
        <v>6</v>
      </c>
      <c r="G5" s="7"/>
      <c r="H5" s="7"/>
      <c r="I5" s="7"/>
      <c r="J5" s="7"/>
      <c r="K5" s="34"/>
    </row>
    <row r="6" ht="23.25" customHeight="1" spans="1:11">
      <c r="A6" s="9" t="s">
        <v>8</v>
      </c>
      <c r="B6" s="9"/>
      <c r="C6" s="9" t="s">
        <v>9</v>
      </c>
      <c r="D6" s="9"/>
      <c r="E6" s="9"/>
      <c r="F6" s="8" t="s">
        <v>10</v>
      </c>
      <c r="G6" s="7"/>
      <c r="H6" s="7"/>
      <c r="I6" s="7"/>
      <c r="J6" s="7"/>
      <c r="K6" s="34"/>
    </row>
    <row r="7" ht="48" customHeight="1" spans="1:11">
      <c r="A7" s="9"/>
      <c r="B7" s="9"/>
      <c r="C7" s="10" t="s">
        <v>173</v>
      </c>
      <c r="D7" s="10"/>
      <c r="E7" s="10"/>
      <c r="F7" s="11" t="s">
        <v>173</v>
      </c>
      <c r="G7" s="12"/>
      <c r="H7" s="12"/>
      <c r="I7" s="12"/>
      <c r="J7" s="12"/>
      <c r="K7" s="35"/>
    </row>
    <row r="8" ht="34.5" customHeight="1" spans="1:11">
      <c r="A8" s="9" t="s">
        <v>13</v>
      </c>
      <c r="B8" s="9"/>
      <c r="C8" s="13"/>
      <c r="D8" s="9" t="s">
        <v>14</v>
      </c>
      <c r="E8" s="9" t="s">
        <v>15</v>
      </c>
      <c r="F8" s="14" t="s">
        <v>16</v>
      </c>
      <c r="G8" s="15"/>
      <c r="H8" s="9" t="s">
        <v>17</v>
      </c>
      <c r="I8" s="9" t="s">
        <v>18</v>
      </c>
      <c r="J8" s="9" t="s">
        <v>19</v>
      </c>
      <c r="K8" s="15" t="s">
        <v>20</v>
      </c>
    </row>
    <row r="9" ht="27" customHeight="1" spans="1:11">
      <c r="A9" s="9"/>
      <c r="B9" s="9"/>
      <c r="C9" s="16" t="s">
        <v>21</v>
      </c>
      <c r="D9" s="17">
        <v>159</v>
      </c>
      <c r="E9" s="17">
        <v>159</v>
      </c>
      <c r="F9" s="18">
        <v>159</v>
      </c>
      <c r="G9" s="19"/>
      <c r="H9" s="6">
        <v>10</v>
      </c>
      <c r="I9" s="6">
        <v>10</v>
      </c>
      <c r="J9" s="42">
        <f>F9/E9</f>
        <v>1</v>
      </c>
      <c r="K9" s="37"/>
    </row>
    <row r="10" ht="27" customHeight="1" spans="1:11">
      <c r="A10" s="9"/>
      <c r="B10" s="9"/>
      <c r="C10" s="20" t="s">
        <v>23</v>
      </c>
      <c r="D10" s="17"/>
      <c r="E10" s="17"/>
      <c r="F10" s="18"/>
      <c r="G10" s="19"/>
      <c r="H10" s="6" t="s">
        <v>24</v>
      </c>
      <c r="I10" s="6" t="s">
        <v>24</v>
      </c>
      <c r="J10" s="42"/>
      <c r="K10" s="38"/>
    </row>
    <row r="11" ht="27" customHeight="1" spans="1:11">
      <c r="A11" s="9"/>
      <c r="B11" s="9"/>
      <c r="C11" s="20" t="s">
        <v>25</v>
      </c>
      <c r="D11" s="17">
        <v>159</v>
      </c>
      <c r="E11" s="17">
        <v>159</v>
      </c>
      <c r="F11" s="18">
        <v>159</v>
      </c>
      <c r="G11" s="19"/>
      <c r="H11" s="6">
        <v>10</v>
      </c>
      <c r="I11" s="6">
        <v>10</v>
      </c>
      <c r="J11" s="42">
        <f>F11/E11</f>
        <v>1</v>
      </c>
      <c r="K11" s="38"/>
    </row>
    <row r="12" ht="27" customHeight="1" spans="1:11">
      <c r="A12" s="9"/>
      <c r="B12" s="9"/>
      <c r="C12" s="16" t="s">
        <v>26</v>
      </c>
      <c r="D12" s="17"/>
      <c r="E12" s="17"/>
      <c r="F12" s="18"/>
      <c r="G12" s="19"/>
      <c r="H12" s="6" t="s">
        <v>24</v>
      </c>
      <c r="I12" s="6" t="s">
        <v>24</v>
      </c>
      <c r="J12" s="6"/>
      <c r="K12" s="39"/>
    </row>
    <row r="13" ht="33" customHeight="1" spans="1:11">
      <c r="A13" s="21" t="s">
        <v>27</v>
      </c>
      <c r="B13" s="14" t="s">
        <v>28</v>
      </c>
      <c r="C13" s="9" t="s">
        <v>29</v>
      </c>
      <c r="D13" s="6" t="s">
        <v>30</v>
      </c>
      <c r="E13" s="9" t="s">
        <v>31</v>
      </c>
      <c r="F13" s="14" t="s">
        <v>32</v>
      </c>
      <c r="G13" s="15"/>
      <c r="H13" s="9" t="s">
        <v>17</v>
      </c>
      <c r="I13" s="9" t="s">
        <v>18</v>
      </c>
      <c r="J13" s="14" t="s">
        <v>20</v>
      </c>
      <c r="K13" s="15"/>
    </row>
    <row r="14" ht="20.25" customHeight="1" spans="1:11">
      <c r="A14" s="21"/>
      <c r="B14" s="25" t="s">
        <v>33</v>
      </c>
      <c r="C14" s="22" t="s">
        <v>34</v>
      </c>
      <c r="D14" s="23" t="s">
        <v>91</v>
      </c>
      <c r="E14" s="23" t="s">
        <v>174</v>
      </c>
      <c r="F14" s="14" t="s">
        <v>174</v>
      </c>
      <c r="G14" s="15"/>
      <c r="H14" s="9">
        <v>15</v>
      </c>
      <c r="I14" s="9">
        <v>15</v>
      </c>
      <c r="J14" s="14"/>
      <c r="K14" s="15"/>
    </row>
    <row r="15" ht="18.75" customHeight="1" spans="1:11">
      <c r="A15" s="21"/>
      <c r="B15" s="41"/>
      <c r="C15" s="22" t="s">
        <v>36</v>
      </c>
      <c r="D15" s="23" t="s">
        <v>93</v>
      </c>
      <c r="E15" s="23" t="s">
        <v>94</v>
      </c>
      <c r="F15" s="14" t="s">
        <v>94</v>
      </c>
      <c r="G15" s="15"/>
      <c r="H15" s="9">
        <v>15</v>
      </c>
      <c r="I15" s="9">
        <v>15</v>
      </c>
      <c r="J15" s="14"/>
      <c r="K15" s="15"/>
    </row>
    <row r="16" ht="20.25" customHeight="1" spans="1:11">
      <c r="A16" s="21"/>
      <c r="B16" s="41"/>
      <c r="C16" s="22" t="s">
        <v>39</v>
      </c>
      <c r="D16" s="23" t="s">
        <v>95</v>
      </c>
      <c r="E16" s="23" t="s">
        <v>96</v>
      </c>
      <c r="F16" s="14" t="s">
        <v>96</v>
      </c>
      <c r="G16" s="15"/>
      <c r="H16" s="9">
        <v>10</v>
      </c>
      <c r="I16" s="9">
        <v>10</v>
      </c>
      <c r="J16" s="14"/>
      <c r="K16" s="15"/>
    </row>
    <row r="17" ht="23.25" customHeight="1" spans="1:11">
      <c r="A17" s="21"/>
      <c r="B17" s="41"/>
      <c r="C17" s="22" t="s">
        <v>42</v>
      </c>
      <c r="D17" s="23" t="s">
        <v>97</v>
      </c>
      <c r="E17" s="23" t="s">
        <v>175</v>
      </c>
      <c r="F17" s="14" t="s">
        <v>175</v>
      </c>
      <c r="G17" s="15"/>
      <c r="H17" s="9">
        <v>10</v>
      </c>
      <c r="I17" s="9">
        <v>10</v>
      </c>
      <c r="J17" s="14"/>
      <c r="K17" s="15"/>
    </row>
    <row r="18" ht="28.5" spans="1:11">
      <c r="A18" s="21"/>
      <c r="B18" s="22" t="s">
        <v>44</v>
      </c>
      <c r="C18" s="22" t="s">
        <v>49</v>
      </c>
      <c r="D18" s="23" t="s">
        <v>98</v>
      </c>
      <c r="E18" s="23" t="s">
        <v>94</v>
      </c>
      <c r="F18" s="14" t="s">
        <v>94</v>
      </c>
      <c r="G18" s="15"/>
      <c r="H18" s="9">
        <v>30</v>
      </c>
      <c r="I18" s="9">
        <v>30</v>
      </c>
      <c r="J18" s="14"/>
      <c r="K18" s="15"/>
    </row>
    <row r="19" ht="28.5" spans="1:11">
      <c r="A19" s="21"/>
      <c r="B19" s="25" t="s">
        <v>52</v>
      </c>
      <c r="C19" s="22" t="s">
        <v>53</v>
      </c>
      <c r="D19" s="23" t="s">
        <v>144</v>
      </c>
      <c r="E19" s="23" t="s">
        <v>130</v>
      </c>
      <c r="F19" s="14" t="s">
        <v>130</v>
      </c>
      <c r="G19" s="15"/>
      <c r="H19" s="9">
        <v>10</v>
      </c>
      <c r="I19" s="9">
        <v>10</v>
      </c>
      <c r="J19" s="14"/>
      <c r="K19" s="15"/>
    </row>
    <row r="20" ht="20.25" customHeight="1" spans="1:11">
      <c r="A20" s="26" t="s">
        <v>57</v>
      </c>
      <c r="B20" s="27"/>
      <c r="C20" s="27"/>
      <c r="D20" s="27"/>
      <c r="E20" s="27"/>
      <c r="F20" s="27"/>
      <c r="G20" s="28"/>
      <c r="H20" s="29">
        <v>100</v>
      </c>
      <c r="I20" s="28">
        <f>SUM(I9,I14:I19)</f>
        <v>100</v>
      </c>
      <c r="J20" s="26"/>
      <c r="K20" s="28"/>
    </row>
    <row r="21" s="1" customFormat="1" ht="20.25" customHeight="1" spans="1:11">
      <c r="A21" s="30" t="s">
        <v>58</v>
      </c>
      <c r="B21" s="22" t="s">
        <v>59</v>
      </c>
      <c r="C21" s="22"/>
      <c r="D21" s="22" t="s">
        <v>60</v>
      </c>
      <c r="E21" s="22"/>
      <c r="F21" s="22"/>
      <c r="G21" s="22" t="s">
        <v>61</v>
      </c>
      <c r="H21" s="22"/>
      <c r="I21" s="22"/>
      <c r="J21" s="22"/>
      <c r="K21" s="22"/>
    </row>
    <row r="22" s="1" customFormat="1" ht="24.75" customHeight="1" spans="1:11">
      <c r="A22" s="30"/>
      <c r="B22" s="22" t="s">
        <v>100</v>
      </c>
      <c r="C22" s="22"/>
      <c r="D22" s="22" t="s">
        <v>63</v>
      </c>
      <c r="E22" s="22"/>
      <c r="F22" s="22"/>
      <c r="G22" s="22" t="s">
        <v>101</v>
      </c>
      <c r="H22" s="22"/>
      <c r="I22" s="22"/>
      <c r="J22" s="22"/>
      <c r="K22" s="22"/>
    </row>
    <row r="23" s="2" customFormat="1" ht="87" customHeight="1" spans="1:11">
      <c r="A23" s="31" t="s">
        <v>65</v>
      </c>
      <c r="B23" s="32" t="s">
        <v>66</v>
      </c>
      <c r="C23" s="33"/>
      <c r="D23" s="33"/>
      <c r="E23" s="33"/>
      <c r="F23" s="33"/>
      <c r="G23" s="33"/>
      <c r="H23" s="33"/>
      <c r="I23" s="33"/>
      <c r="J23" s="33"/>
      <c r="K23" s="40"/>
    </row>
  </sheetData>
  <mergeCells count="46">
    <mergeCell ref="A1:K1"/>
    <mergeCell ref="A2:K2"/>
    <mergeCell ref="A3:K3"/>
    <mergeCell ref="A4:B4"/>
    <mergeCell ref="C4:K4"/>
    <mergeCell ref="A5:B5"/>
    <mergeCell ref="C5:D5"/>
    <mergeCell ref="F5:K5"/>
    <mergeCell ref="C6:E6"/>
    <mergeCell ref="F6:K6"/>
    <mergeCell ref="C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A20:G20"/>
    <mergeCell ref="J20:K20"/>
    <mergeCell ref="B21:C21"/>
    <mergeCell ref="D21:F21"/>
    <mergeCell ref="G21:K21"/>
    <mergeCell ref="B22:C22"/>
    <mergeCell ref="D22:F22"/>
    <mergeCell ref="G22:K22"/>
    <mergeCell ref="B23:K23"/>
    <mergeCell ref="A13:A19"/>
    <mergeCell ref="A21:A22"/>
    <mergeCell ref="B14:B17"/>
    <mergeCell ref="K9:K12"/>
    <mergeCell ref="A6:B7"/>
    <mergeCell ref="A8:B12"/>
  </mergeCells>
  <pageMargins left="0.699305555555556" right="0.699305555555556" top="0.75" bottom="0.75" header="0.3" footer="0.3"/>
  <pageSetup paperSize="9" scale="64"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23"/>
  <sheetViews>
    <sheetView view="pageBreakPreview" zoomScale="85" zoomScaleNormal="100" zoomScaleSheetLayoutView="85" workbookViewId="0">
      <selection activeCell="D12" sqref="D12"/>
    </sheetView>
  </sheetViews>
  <sheetFormatPr defaultColWidth="9" defaultRowHeight="13.5"/>
  <cols>
    <col min="1" max="1" width="5.75" customWidth="1"/>
    <col min="2" max="2" width="12.875" customWidth="1"/>
    <col min="3" max="3" width="17.5" customWidth="1"/>
    <col min="4" max="4" width="24.375" customWidth="1"/>
    <col min="5" max="5" width="20.375" customWidth="1"/>
    <col min="6" max="7" width="9.75" customWidth="1"/>
    <col min="8" max="9" width="6" customWidth="1"/>
    <col min="10" max="10" width="9" customWidth="1"/>
    <col min="11" max="11" width="18" customWidth="1"/>
  </cols>
  <sheetData>
    <row r="1" ht="18.75" spans="1:11">
      <c r="A1" s="3" t="s">
        <v>0</v>
      </c>
      <c r="B1" s="3"/>
      <c r="C1" s="3"/>
      <c r="D1" s="3"/>
      <c r="E1" s="3"/>
      <c r="F1" s="3"/>
      <c r="G1" s="3"/>
      <c r="H1" s="3"/>
      <c r="I1" s="3"/>
      <c r="J1" s="3"/>
      <c r="K1" s="3"/>
    </row>
    <row r="2" ht="30" customHeight="1" spans="1:11">
      <c r="A2" s="4" t="s">
        <v>1</v>
      </c>
      <c r="B2" s="4"/>
      <c r="C2" s="4"/>
      <c r="D2" s="4"/>
      <c r="E2" s="4"/>
      <c r="F2" s="4"/>
      <c r="G2" s="4"/>
      <c r="H2" s="4"/>
      <c r="I2" s="4"/>
      <c r="J2" s="4"/>
      <c r="K2" s="4"/>
    </row>
    <row r="3" ht="19.5" customHeight="1" spans="1:11">
      <c r="A3" s="5" t="s">
        <v>2</v>
      </c>
      <c r="B3" s="5"/>
      <c r="C3" s="5"/>
      <c r="D3" s="5"/>
      <c r="E3" s="5"/>
      <c r="F3" s="5"/>
      <c r="G3" s="5"/>
      <c r="H3" s="5"/>
      <c r="I3" s="5"/>
      <c r="J3" s="5"/>
      <c r="K3" s="5"/>
    </row>
    <row r="4" ht="21" customHeight="1" spans="1:11">
      <c r="A4" s="6" t="s">
        <v>3</v>
      </c>
      <c r="B4" s="6"/>
      <c r="C4" s="7" t="s">
        <v>176</v>
      </c>
      <c r="D4" s="7"/>
      <c r="E4" s="7"/>
      <c r="F4" s="7"/>
      <c r="G4" s="7"/>
      <c r="H4" s="7"/>
      <c r="I4" s="7"/>
      <c r="J4" s="7"/>
      <c r="K4" s="34"/>
    </row>
    <row r="5" ht="21" customHeight="1" spans="1:11">
      <c r="A5" s="6" t="s">
        <v>5</v>
      </c>
      <c r="B5" s="6"/>
      <c r="C5" s="6" t="s">
        <v>6</v>
      </c>
      <c r="D5" s="6"/>
      <c r="E5" s="6" t="s">
        <v>7</v>
      </c>
      <c r="F5" s="8" t="s">
        <v>6</v>
      </c>
      <c r="G5" s="7"/>
      <c r="H5" s="7"/>
      <c r="I5" s="7"/>
      <c r="J5" s="7"/>
      <c r="K5" s="34"/>
    </row>
    <row r="6" ht="23.25" customHeight="1" spans="1:11">
      <c r="A6" s="9" t="s">
        <v>8</v>
      </c>
      <c r="B6" s="9"/>
      <c r="C6" s="9" t="s">
        <v>9</v>
      </c>
      <c r="D6" s="9"/>
      <c r="E6" s="9"/>
      <c r="F6" s="8" t="s">
        <v>10</v>
      </c>
      <c r="G6" s="7"/>
      <c r="H6" s="7"/>
      <c r="I6" s="7"/>
      <c r="J6" s="7"/>
      <c r="K6" s="34"/>
    </row>
    <row r="7" ht="48" customHeight="1" spans="1:11">
      <c r="A7" s="9"/>
      <c r="B7" s="9"/>
      <c r="C7" s="10" t="s">
        <v>176</v>
      </c>
      <c r="D7" s="10"/>
      <c r="E7" s="10"/>
      <c r="F7" s="11" t="s">
        <v>177</v>
      </c>
      <c r="G7" s="12"/>
      <c r="H7" s="12"/>
      <c r="I7" s="12"/>
      <c r="J7" s="12"/>
      <c r="K7" s="35"/>
    </row>
    <row r="8" ht="34.5" customHeight="1" spans="1:11">
      <c r="A8" s="9" t="s">
        <v>13</v>
      </c>
      <c r="B8" s="9"/>
      <c r="C8" s="13"/>
      <c r="D8" s="9" t="s">
        <v>14</v>
      </c>
      <c r="E8" s="9" t="s">
        <v>15</v>
      </c>
      <c r="F8" s="14" t="s">
        <v>16</v>
      </c>
      <c r="G8" s="15"/>
      <c r="H8" s="9" t="s">
        <v>17</v>
      </c>
      <c r="I8" s="9" t="s">
        <v>18</v>
      </c>
      <c r="J8" s="9" t="s">
        <v>19</v>
      </c>
      <c r="K8" s="15" t="s">
        <v>20</v>
      </c>
    </row>
    <row r="9" ht="27" customHeight="1" spans="1:11">
      <c r="A9" s="9"/>
      <c r="B9" s="9"/>
      <c r="C9" s="16" t="s">
        <v>21</v>
      </c>
      <c r="D9" s="17">
        <v>972.2</v>
      </c>
      <c r="E9" s="17">
        <v>808.3</v>
      </c>
      <c r="F9" s="18">
        <v>808.3</v>
      </c>
      <c r="G9" s="19"/>
      <c r="H9" s="6">
        <v>10</v>
      </c>
      <c r="I9" s="6">
        <v>10</v>
      </c>
      <c r="J9" s="36">
        <f>F9/E9</f>
        <v>1</v>
      </c>
      <c r="K9" s="37"/>
    </row>
    <row r="10" ht="27" customHeight="1" spans="1:11">
      <c r="A10" s="9"/>
      <c r="B10" s="9"/>
      <c r="C10" s="20" t="s">
        <v>23</v>
      </c>
      <c r="D10" s="17"/>
      <c r="E10" s="17"/>
      <c r="F10" s="18"/>
      <c r="G10" s="19"/>
      <c r="H10" s="6" t="s">
        <v>24</v>
      </c>
      <c r="I10" s="6" t="s">
        <v>24</v>
      </c>
      <c r="J10" s="36"/>
      <c r="K10" s="38"/>
    </row>
    <row r="11" ht="27" customHeight="1" spans="1:11">
      <c r="A11" s="9"/>
      <c r="B11" s="9"/>
      <c r="C11" s="20" t="s">
        <v>25</v>
      </c>
      <c r="D11" s="17">
        <v>972.2</v>
      </c>
      <c r="E11" s="17">
        <v>808.3</v>
      </c>
      <c r="F11" s="18">
        <v>808.3</v>
      </c>
      <c r="G11" s="19"/>
      <c r="H11" s="6">
        <v>10</v>
      </c>
      <c r="I11" s="6">
        <v>10</v>
      </c>
      <c r="J11" s="36">
        <f>F11/E11</f>
        <v>1</v>
      </c>
      <c r="K11" s="38"/>
    </row>
    <row r="12" ht="27" customHeight="1" spans="1:11">
      <c r="A12" s="9"/>
      <c r="B12" s="9"/>
      <c r="C12" s="16" t="s">
        <v>26</v>
      </c>
      <c r="D12" s="17"/>
      <c r="E12" s="17"/>
      <c r="F12" s="18"/>
      <c r="G12" s="19"/>
      <c r="H12" s="6" t="s">
        <v>24</v>
      </c>
      <c r="I12" s="6" t="s">
        <v>24</v>
      </c>
      <c r="J12" s="36"/>
      <c r="K12" s="39"/>
    </row>
    <row r="13" ht="33" customHeight="1" spans="1:11">
      <c r="A13" s="21" t="s">
        <v>27</v>
      </c>
      <c r="B13" s="14" t="s">
        <v>28</v>
      </c>
      <c r="C13" s="9" t="s">
        <v>29</v>
      </c>
      <c r="D13" s="6" t="s">
        <v>30</v>
      </c>
      <c r="E13" s="9" t="s">
        <v>31</v>
      </c>
      <c r="F13" s="14" t="s">
        <v>32</v>
      </c>
      <c r="G13" s="15"/>
      <c r="H13" s="9" t="s">
        <v>17</v>
      </c>
      <c r="I13" s="9" t="s">
        <v>18</v>
      </c>
      <c r="J13" s="14" t="s">
        <v>20</v>
      </c>
      <c r="K13" s="15"/>
    </row>
    <row r="14" ht="20.25" customHeight="1" spans="1:11">
      <c r="A14" s="21"/>
      <c r="B14" s="22" t="s">
        <v>33</v>
      </c>
      <c r="C14" s="22" t="s">
        <v>34</v>
      </c>
      <c r="D14" s="23" t="s">
        <v>178</v>
      </c>
      <c r="E14" s="23" t="s">
        <v>179</v>
      </c>
      <c r="F14" s="14" t="s">
        <v>179</v>
      </c>
      <c r="G14" s="15"/>
      <c r="H14" s="6">
        <v>15</v>
      </c>
      <c r="I14" s="6">
        <v>15</v>
      </c>
      <c r="J14" s="14"/>
      <c r="K14" s="15"/>
    </row>
    <row r="15" ht="18.75" customHeight="1" spans="1:11">
      <c r="A15" s="21"/>
      <c r="B15" s="22"/>
      <c r="C15" s="22" t="s">
        <v>36</v>
      </c>
      <c r="D15" s="23" t="s">
        <v>180</v>
      </c>
      <c r="E15" s="23" t="s">
        <v>109</v>
      </c>
      <c r="F15" s="14" t="s">
        <v>109</v>
      </c>
      <c r="G15" s="15"/>
      <c r="H15" s="6">
        <v>15</v>
      </c>
      <c r="I15" s="6">
        <v>15</v>
      </c>
      <c r="J15" s="14"/>
      <c r="K15" s="15"/>
    </row>
    <row r="16" ht="20.25" customHeight="1" spans="1:11">
      <c r="A16" s="21"/>
      <c r="B16" s="22"/>
      <c r="C16" s="22" t="s">
        <v>39</v>
      </c>
      <c r="D16" s="23" t="s">
        <v>181</v>
      </c>
      <c r="E16" s="23" t="s">
        <v>109</v>
      </c>
      <c r="F16" s="14" t="s">
        <v>109</v>
      </c>
      <c r="G16" s="15"/>
      <c r="H16" s="6">
        <v>10</v>
      </c>
      <c r="I16" s="6">
        <v>10</v>
      </c>
      <c r="J16" s="14"/>
      <c r="K16" s="15"/>
    </row>
    <row r="17" ht="23.25" customHeight="1" spans="1:11">
      <c r="A17" s="21"/>
      <c r="B17" s="22"/>
      <c r="C17" s="22" t="s">
        <v>42</v>
      </c>
      <c r="D17" s="23" t="s">
        <v>182</v>
      </c>
      <c r="E17" s="23" t="s">
        <v>183</v>
      </c>
      <c r="F17" s="14" t="s">
        <v>183</v>
      </c>
      <c r="G17" s="15"/>
      <c r="H17" s="6">
        <v>10</v>
      </c>
      <c r="I17" s="6">
        <v>10</v>
      </c>
      <c r="J17" s="14"/>
      <c r="K17" s="15"/>
    </row>
    <row r="18" ht="33.75" customHeight="1" spans="1:11">
      <c r="A18" s="21"/>
      <c r="B18" s="22" t="s">
        <v>44</v>
      </c>
      <c r="C18" s="24" t="s">
        <v>49</v>
      </c>
      <c r="D18" s="23" t="s">
        <v>184</v>
      </c>
      <c r="E18" s="23" t="s">
        <v>185</v>
      </c>
      <c r="F18" s="14" t="s">
        <v>185</v>
      </c>
      <c r="G18" s="15"/>
      <c r="H18" s="6">
        <v>30</v>
      </c>
      <c r="I18" s="6">
        <v>30</v>
      </c>
      <c r="J18" s="14"/>
      <c r="K18" s="15"/>
    </row>
    <row r="19" ht="28.5" spans="1:11">
      <c r="A19" s="21"/>
      <c r="B19" s="25" t="s">
        <v>52</v>
      </c>
      <c r="C19" s="22" t="s">
        <v>53</v>
      </c>
      <c r="D19" s="23" t="s">
        <v>144</v>
      </c>
      <c r="E19" s="23" t="s">
        <v>109</v>
      </c>
      <c r="F19" s="14" t="s">
        <v>109</v>
      </c>
      <c r="G19" s="15"/>
      <c r="H19" s="6">
        <v>10</v>
      </c>
      <c r="I19" s="6">
        <v>10</v>
      </c>
      <c r="J19" s="14"/>
      <c r="K19" s="15"/>
    </row>
    <row r="20" ht="20.25" customHeight="1" spans="1:11">
      <c r="A20" s="26" t="s">
        <v>57</v>
      </c>
      <c r="B20" s="27"/>
      <c r="C20" s="27"/>
      <c r="D20" s="27"/>
      <c r="E20" s="27"/>
      <c r="F20" s="27"/>
      <c r="G20" s="28"/>
      <c r="H20" s="29">
        <v>100</v>
      </c>
      <c r="I20" s="28">
        <f>SUM(I9,I14:I19)</f>
        <v>100</v>
      </c>
      <c r="J20" s="26"/>
      <c r="K20" s="28"/>
    </row>
    <row r="21" s="1" customFormat="1" ht="22.5" customHeight="1" spans="1:11">
      <c r="A21" s="30" t="s">
        <v>58</v>
      </c>
      <c r="B21" s="22" t="s">
        <v>59</v>
      </c>
      <c r="C21" s="22"/>
      <c r="D21" s="22" t="s">
        <v>60</v>
      </c>
      <c r="E21" s="22"/>
      <c r="F21" s="22"/>
      <c r="G21" s="22" t="s">
        <v>61</v>
      </c>
      <c r="H21" s="22"/>
      <c r="I21" s="22"/>
      <c r="J21" s="22"/>
      <c r="K21" s="22"/>
    </row>
    <row r="22" s="1" customFormat="1" ht="22.5" customHeight="1" spans="1:11">
      <c r="A22" s="30"/>
      <c r="B22" s="22" t="s">
        <v>100</v>
      </c>
      <c r="C22" s="22"/>
      <c r="D22" s="22" t="s">
        <v>63</v>
      </c>
      <c r="E22" s="22"/>
      <c r="F22" s="22"/>
      <c r="G22" s="22" t="s">
        <v>101</v>
      </c>
      <c r="H22" s="22"/>
      <c r="I22" s="22"/>
      <c r="J22" s="22"/>
      <c r="K22" s="22"/>
    </row>
    <row r="23" s="2" customFormat="1" ht="87" customHeight="1" spans="1:11">
      <c r="A23" s="31" t="s">
        <v>65</v>
      </c>
      <c r="B23" s="32" t="s">
        <v>66</v>
      </c>
      <c r="C23" s="33"/>
      <c r="D23" s="33"/>
      <c r="E23" s="33"/>
      <c r="F23" s="33"/>
      <c r="G23" s="33"/>
      <c r="H23" s="33"/>
      <c r="I23" s="33"/>
      <c r="J23" s="33"/>
      <c r="K23" s="40"/>
    </row>
  </sheetData>
  <mergeCells count="46">
    <mergeCell ref="A1:K1"/>
    <mergeCell ref="A2:K2"/>
    <mergeCell ref="A3:K3"/>
    <mergeCell ref="A4:B4"/>
    <mergeCell ref="C4:K4"/>
    <mergeCell ref="A5:B5"/>
    <mergeCell ref="C5:D5"/>
    <mergeCell ref="F5:K5"/>
    <mergeCell ref="C6:E6"/>
    <mergeCell ref="F6:K6"/>
    <mergeCell ref="C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A20:G20"/>
    <mergeCell ref="J20:K20"/>
    <mergeCell ref="B21:C21"/>
    <mergeCell ref="D21:F21"/>
    <mergeCell ref="G21:K21"/>
    <mergeCell ref="B22:C22"/>
    <mergeCell ref="D22:F22"/>
    <mergeCell ref="G22:K22"/>
    <mergeCell ref="B23:K23"/>
    <mergeCell ref="A13:A19"/>
    <mergeCell ref="A21:A22"/>
    <mergeCell ref="B14:B17"/>
    <mergeCell ref="K9:K12"/>
    <mergeCell ref="A6:B7"/>
    <mergeCell ref="A8:B12"/>
  </mergeCells>
  <pageMargins left="0.699305555555556" right="0.699305555555556" top="0.75" bottom="0.75" header="0.3" footer="0.3"/>
  <pageSetup paperSize="9" scale="6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vt:i4>
      </vt:variant>
    </vt:vector>
  </HeadingPairs>
  <TitlesOfParts>
    <vt:vector size="12" baseType="lpstr">
      <vt:lpstr>ev1dsl</vt:lpstr>
      <vt:lpstr>Macro1</vt:lpstr>
      <vt:lpstr>综合战勤保障基地</vt:lpstr>
      <vt:lpstr>8.12伤员医药费1</vt:lpstr>
      <vt:lpstr>偿还债券本金</vt:lpstr>
      <vt:lpstr>伙食补助</vt:lpstr>
      <vt:lpstr>举报投诉专项奖励资金</vt:lpstr>
      <vt:lpstr>融资租赁</vt:lpstr>
      <vt:lpstr>特种消防车1</vt:lpstr>
      <vt:lpstr>特种消防车2</vt:lpstr>
      <vt:lpstr>消防训练装备设施建设</vt:lpstr>
      <vt:lpstr>消防指战员绩效奖励</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微软用户</cp:lastModifiedBy>
  <dcterms:created xsi:type="dcterms:W3CDTF">2006-09-13T11:21:00Z</dcterms:created>
  <cp:lastPrinted>2022-05-26T06:19:00Z</cp:lastPrinted>
  <dcterms:modified xsi:type="dcterms:W3CDTF">2012-09-19T04:08:21Z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2052-10.1.0.6065</vt:lpwstr>
  </property>
</Properties>
</file>